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A922C151-E016-44AE-BB11-4EDBBC455F82}" xr6:coauthVersionLast="45" xr6:coauthVersionMax="45" xr10:uidLastSave="{00000000-0000-0000-0000-000000000000}"/>
  <bookViews>
    <workbookView xWindow="780" yWindow="780" windowWidth="18150" windowHeight="12690" xr2:uid="{00000000-000D-0000-FFFF-FFFF00000000}"/>
  </bookViews>
  <sheets>
    <sheet name="СЗ" sheetId="1" r:id="rId1"/>
    <sheet name="ССР" sheetId="2" r:id="rId2"/>
    <sheet name="КЛ-6 кВ" sheetId="3" r:id="rId3"/>
    <sheet name="ВЛ-0,4 кВ" sheetId="4" r:id="rId4"/>
    <sheet name="КТП-250" sheetId="5" r:id="rId5"/>
  </sheets>
  <definedNames>
    <definedName name="_xlnm.Print_Titles" localSheetId="3">'ВЛ-0,4 кВ'!$38:$38</definedName>
    <definedName name="_xlnm.Print_Titles" localSheetId="2">'КЛ-6 кВ'!$38:$38</definedName>
    <definedName name="_xlnm.Print_Titles" localSheetId="4">'КТП-250'!$38:$38</definedName>
    <definedName name="_xlnm.Print_Titles" localSheetId="0">СЗ!$29:$29</definedName>
    <definedName name="_xlnm.Print_Titles" localSheetId="1">ССР!$23:$23</definedName>
    <definedName name="_xlnm.Print_Area" localSheetId="3">'ВЛ-0,4 кВ'!$A$1:$P$306</definedName>
    <definedName name="_xlnm.Print_Area" localSheetId="2">'КЛ-6 кВ'!$A$1:$P$534</definedName>
    <definedName name="_xlnm.Print_Area" localSheetId="4">'КТП-250'!$A$1:$P$479</definedName>
    <definedName name="_xlnm.Print_Area" localSheetId="0">СЗ!$A$1:$G$48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1" l="1"/>
  <c r="G36" i="1" l="1"/>
  <c r="K33" i="1" l="1"/>
  <c r="K32" i="1"/>
  <c r="K31" i="1"/>
  <c r="K30" i="1"/>
  <c r="G33" i="1" l="1"/>
  <c r="G32" i="1"/>
  <c r="G31" i="1"/>
  <c r="G34" i="1" s="1"/>
</calcChain>
</file>

<file path=xl/sharedStrings.xml><?xml version="1.0" encoding="utf-8"?>
<sst xmlns="http://schemas.openxmlformats.org/spreadsheetml/2006/main" count="5030" uniqueCount="734">
  <si>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</si>
  <si>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</si>
  <si>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</si>
  <si>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</si>
  <si>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</si>
  <si>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</si>
  <si>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</si>
  <si>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6 483,802 тыс. руб.</t>
  </si>
  <si>
    <t>(ссылка на документ об утверждении)</t>
  </si>
  <si>
    <t>"____"______________20___г.</t>
  </si>
  <si>
    <t xml:space="preserve">СВОДКА ЗАТРАТ </t>
  </si>
  <si>
    <t>Переустройство электрических сетей для повышения надежности и качества электроснабжения потребителей ул. Республики, ул. Трудовая в г. Кузнецке (идентификатор инвестиционного проекта - Р_П.2028.02)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</si>
  <si>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</si>
  <si>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</si>
  <si>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</si>
  <si>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</si>
  <si>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</si>
  <si>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</si>
  <si>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</si>
  <si>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</si>
  <si>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</si>
  <si>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</si>
  <si>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</si>
  <si>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</si>
  <si>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</si>
  <si>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</si>
  <si>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</si>
  <si>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</si>
  <si>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</si>
  <si>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</si>
  <si>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</si>
  <si>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</si>
  <si>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</si>
  <si>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</si>
  <si>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</si>
  <si>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</si>
  <si>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</si>
  <si>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</si>
  <si>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>Индекс-дефляторы</t>
  </si>
  <si>
    <t xml:space="preserve"> АО «Горэлектросеть»</t>
  </si>
  <si>
    <t>Итого сметная стоимость в прогнозном уровне цен*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</si>
  <si>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</si>
  <si>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</si>
  <si>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</si>
  <si>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</si>
  <si>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</si>
  <si>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</si>
  <si>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Форма № 1</t>
  </si>
  <si>
    <t>Заказчик</t>
  </si>
  <si>
    <t>"Утвержден" "___"______________________2025г</t>
  </si>
  <si>
    <t>Сводный сметный расчет в сумме   6 483,802 тыс. руб.</t>
  </si>
  <si>
    <t>В том числе возвратных сумм  тыс. руб.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</si>
  <si>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</si>
  <si>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</si>
  <si>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</si>
  <si>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</si>
  <si>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</si>
  <si>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</si>
  <si>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</si>
  <si>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</si>
  <si>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</si>
  <si>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</si>
  <si>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строительство 2КЛ-6 кВ от места врезки кабельной линии 6 кВ до РУ-6 кВ проектируемой КТП</t>
  </si>
  <si>
    <t>строительство ВЛ-0,4 кВ</t>
  </si>
  <si>
    <t>3</t>
  </si>
  <si>
    <t>монтаж КТП-ПК 250/6/0,4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</si>
  <si>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</si>
  <si>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</si>
  <si>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</si>
  <si>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</si>
  <si>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</si>
  <si>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</si>
  <si>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</si>
  <si>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</si>
  <si>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</si>
  <si>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</si>
  <si>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4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</si>
  <si>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</si>
  <si>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</si>
  <si>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</si>
  <si>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</si>
  <si>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</si>
  <si>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</si>
  <si>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</si>
  <si>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</si>
  <si>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</si>
  <si>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5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</si>
  <si>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</si>
  <si>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</si>
  <si>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</si>
  <si>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</si>
  <si>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</si>
  <si>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</si>
  <si>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</si>
  <si>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</si>
  <si>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</si>
  <si>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</si>
  <si>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</si>
  <si>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</si>
  <si>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</si>
  <si>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</si>
  <si>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</si>
  <si>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</si>
  <si>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</si>
  <si>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</si>
  <si>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</si>
  <si>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</si>
  <si>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</si>
  <si>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</si>
  <si>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</si>
  <si>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</si>
  <si>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</si>
  <si>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</si>
  <si>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</si>
  <si>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</si>
  <si>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</si>
  <si>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</si>
  <si>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</si>
  <si>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</si>
  <si>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</si>
  <si>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</si>
  <si>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</si>
  <si>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</si>
  <si>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</si>
  <si>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</si>
  <si>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</si>
  <si>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</si>
  <si>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</si>
  <si>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</si>
  <si>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</si>
  <si>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</si>
  <si>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</si>
  <si>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</si>
  <si>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</si>
  <si>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</si>
  <si>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</si>
  <si>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</si>
  <si>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</si>
  <si>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</si>
  <si>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</si>
  <si>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</si>
  <si>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</si>
  <si>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</si>
  <si>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</si>
  <si>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</si>
  <si>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</si>
  <si>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</si>
  <si>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100 м3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</si>
  <si>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</si>
  <si>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</si>
  <si>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</si>
  <si>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</si>
  <si>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</si>
  <si>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</si>
  <si>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</si>
  <si>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</si>
  <si>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</si>
  <si>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</si>
  <si>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</si>
  <si>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</si>
  <si>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</si>
  <si>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</si>
  <si>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</si>
  <si>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</si>
  <si>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</si>
  <si>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</si>
  <si>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</si>
  <si>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</si>
  <si>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</si>
  <si>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</si>
  <si>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</si>
  <si>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</si>
  <si>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</si>
  <si>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</si>
  <si>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</si>
  <si>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</si>
  <si>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</si>
  <si>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</si>
  <si>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66,758742</t>
  </si>
  <si>
    <t>Раздел 2. Монтажные работы</t>
  </si>
  <si>
    <t>ГЭСНм08-02-148-06</t>
  </si>
  <si>
    <t>Кабель до 35 кВ в проложенных трубах, блоках и коробах, масса 1 м кабеля: до 13 кг</t>
  </si>
  <si>
    <t>100 м</t>
  </si>
  <si>
    <t>1-100-38</t>
  </si>
  <si>
    <t>Средний разряд работы 3,8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</si>
  <si>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</si>
  <si>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</si>
  <si>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</si>
  <si>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</si>
  <si>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</si>
  <si>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</si>
  <si>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</si>
  <si>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</si>
  <si>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</si>
  <si>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91.06.03-063</t>
  </si>
  <si>
    <t>Лебедки электрические тяговым усилием до 49,05 кН (5 т)</t>
  </si>
  <si>
    <t>91.14.02-003</t>
  </si>
  <si>
    <t>Автомобили бортовые, грузоподъемность до 10 т</t>
  </si>
  <si>
    <t>4-100-040</t>
  </si>
  <si>
    <t xml:space="preserve">ОТм(Зтм) Средний разряд машинистов 4 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</si>
  <si>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</si>
  <si>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</si>
  <si>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</si>
  <si>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</si>
  <si>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</si>
  <si>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</si>
  <si>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</si>
  <si>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</si>
  <si>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</si>
  <si>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</si>
  <si>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</si>
  <si>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</si>
  <si>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</si>
  <si>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</si>
  <si>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</si>
  <si>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</si>
  <si>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</si>
  <si>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ГЭСНм08-02-145-06</t>
  </si>
  <si>
    <t>Кабель до 35 кВ, прокладываемый по дну канала без креплений, масса 1 м кабеля: до 13 кг</t>
  </si>
  <si>
    <t>4.1</t>
  </si>
  <si>
    <t>ГЭСНм08-02-157-01</t>
  </si>
  <si>
    <t>Снятие с кабеля верхнего джутового покрова, масса 1 м кабеля: до 9 кг</t>
  </si>
  <si>
    <t>5.1</t>
  </si>
  <si>
    <t>6</t>
  </si>
  <si>
    <t>ГЭСНм08-02-147-06</t>
  </si>
  <si>
    <t>Кабель до 35 кВ по установленным конструкциям и лоткам с креплением на поворотах и в конце трассы, масса 1 м кабеля: свыше 9 до 13 кг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</si>
  <si>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</si>
  <si>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</si>
  <si>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6.1</t>
  </si>
  <si>
    <t>7</t>
  </si>
  <si>
    <t>ГЭСНм08-02-144-07</t>
  </si>
  <si>
    <t>Присоединение к зажимам жил проводов или кабелей сечением: до 240 мм2</t>
  </si>
  <si>
    <t>100 шт</t>
  </si>
  <si>
    <t>7.1</t>
  </si>
  <si>
    <t>8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</si>
  <si>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</si>
  <si>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</si>
  <si>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</si>
  <si>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</si>
  <si>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</si>
  <si>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91.14.02-001</t>
  </si>
  <si>
    <t>Автомобили бортовые, грузоподъемность до 5 т</t>
  </si>
  <si>
    <t>01.3.01.01-0001</t>
  </si>
  <si>
    <t>Бензин авиационный Б-70</t>
  </si>
  <si>
    <t>01.3.01.05-0009</t>
  </si>
  <si>
    <t>Парафин нефтяной твердый Т-1</t>
  </si>
  <si>
    <t>8.1</t>
  </si>
  <si>
    <t>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</si>
  <si>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</si>
  <si>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</si>
  <si>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</si>
  <si>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</si>
  <si>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9.1</t>
  </si>
  <si>
    <t>10</t>
  </si>
  <si>
    <t>ГЭСНм08-02-374-01</t>
  </si>
  <si>
    <t>Устройство ввода в здание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</si>
  <si>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</si>
  <si>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</si>
  <si>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</si>
  <si>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</si>
  <si>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м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</si>
  <si>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</si>
  <si>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</si>
  <si>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</si>
  <si>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</si>
  <si>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20.2.02.01-0019</t>
  </si>
  <si>
    <t>Втулки изолирующие, размеры 65х50х18 мм</t>
  </si>
  <si>
    <t>1000 шт</t>
  </si>
  <si>
    <t>10.1</t>
  </si>
  <si>
    <t>11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</si>
  <si>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</si>
  <si>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</si>
  <si>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</si>
  <si>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</si>
  <si>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</si>
  <si>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</si>
  <si>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</si>
  <si>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</si>
  <si>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11.1</t>
  </si>
  <si>
    <t>Итоги по разделу 2 Монтажные работы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</si>
  <si>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</si>
  <si>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</si>
  <si>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</si>
  <si>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</si>
  <si>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</si>
  <si>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</si>
  <si>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</si>
  <si>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>Всего по разделу 2 Монтажные работы</t>
  </si>
  <si>
    <t>137,916</t>
  </si>
  <si>
    <t xml:space="preserve">          Затраты труда машинистов</t>
  </si>
  <si>
    <t>26,109</t>
  </si>
  <si>
    <t>Раздел 3. Переход дороги мотодом ГНБ</t>
  </si>
  <si>
    <t>12</t>
  </si>
  <si>
    <t>ГЭСН04-01-074-01</t>
  </si>
  <si>
    <t>Монтаж машины горизонтального бурения прессово-шнекового типа РВА</t>
  </si>
  <si>
    <t>1-100-43</t>
  </si>
  <si>
    <t>Средний разряд работы 4,3</t>
  </si>
  <si>
    <t>91.14.04-002</t>
  </si>
  <si>
    <t>Тягачи седельные, нагрузка на седельно-сцепное устройство до 15 т</t>
  </si>
  <si>
    <t>4-100-050</t>
  </si>
  <si>
    <t xml:space="preserve">ОТм(Зтм) Средний разряд машинистов 5 </t>
  </si>
  <si>
    <t>91.14.05-012</t>
  </si>
  <si>
    <t>Полуприцепы общего назначения, грузоподъемность до 15 т</t>
  </si>
  <si>
    <t>Пр/812-004.0-1</t>
  </si>
  <si>
    <t>НР Скважины</t>
  </si>
  <si>
    <t>Пр/774-004.0</t>
  </si>
  <si>
    <t>СП Скважины</t>
  </si>
  <si>
    <t>13</t>
  </si>
  <si>
    <t>ГЭСН04-01-075-01</t>
  </si>
  <si>
    <t>Демонтаж машины горизонтального бурения прессово-шнекового типа РВА</t>
  </si>
  <si>
    <t>1-100-42</t>
  </si>
  <si>
    <t>Средний разряд работы 4,2</t>
  </si>
  <si>
    <t>14</t>
  </si>
  <si>
    <t>ГЭСН04-01-076-01</t>
  </si>
  <si>
    <t>Бурение пилотной скважины машиной горизонтального бурения прессово-шнековой с усилием продавливания 203 ТС (2000кН)</t>
  </si>
  <si>
    <t>1-100-45</t>
  </si>
  <si>
    <t>Средний разряд работы 4,5</t>
  </si>
  <si>
    <t>91.04.02-001</t>
  </si>
  <si>
    <t>Установки горизонтального бурения прессово-шнековые в комплекте с прессовым гидравлическим агрегатом, бентонитовой установкой, системой оптической навигации, прессовое усилие 203 тс (2000 кН)</t>
  </si>
  <si>
    <t>4-100-070</t>
  </si>
  <si>
    <t xml:space="preserve">ОТм(Зтм) Средний разряд машинистов 7 </t>
  </si>
  <si>
    <t>91.06.07-001</t>
  </si>
  <si>
    <t>Тали ручные рычажные</t>
  </si>
  <si>
    <t>91.13.01-038</t>
  </si>
  <si>
    <t>Машины поливомоечные, вместимость цистерны 6 м3</t>
  </si>
  <si>
    <t>91.16.01-002</t>
  </si>
  <si>
    <t>Электростанции передвижные, мощность 4 кВт</t>
  </si>
  <si>
    <t>01.7.03.01-0001</t>
  </si>
  <si>
    <t>Вода</t>
  </si>
  <si>
    <t>м3</t>
  </si>
  <si>
    <t>П,Н</t>
  </si>
  <si>
    <t>01.4.03.01</t>
  </si>
  <si>
    <t>Порошки бентонитовые</t>
  </si>
  <si>
    <t>01.4.03.03</t>
  </si>
  <si>
    <t>Материалы для стабилизации буровых скважин</t>
  </si>
  <si>
    <t>15</t>
  </si>
  <si>
    <t>ГЭСН04-01-077-09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</si>
  <si>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</si>
  <si>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91.01.05-104</t>
  </si>
  <si>
    <t>Экскаваторы одноковшовые дизельные на пневмоколесном ходу, объем ковша 0,4 м3</t>
  </si>
  <si>
    <t>91.14.03-001</t>
  </si>
  <si>
    <t>Автомобили-самосвалы, грузоподъемность до 7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</si>
  <si>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</si>
  <si>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</si>
  <si>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</si>
  <si>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</si>
  <si>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</si>
  <si>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</si>
  <si>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</si>
  <si>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</si>
  <si>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01.7.11.07-0230</t>
  </si>
  <si>
    <t>Электроды сварочные для сварки низколегированных и углеродистых сталей УОНИ 13/55, Э50А, диаметр 4-5 мм</t>
  </si>
  <si>
    <t>23.5.02.02</t>
  </si>
  <si>
    <t>Трубы стальные</t>
  </si>
  <si>
    <t>Итоги по разделу 3 Переход дороги мотодом ГНБ :</t>
  </si>
  <si>
    <t>Всего по разделу 3 Переход дороги мотодом ГНБ</t>
  </si>
  <si>
    <t>299,1268</t>
  </si>
  <si>
    <t>342,1088</t>
  </si>
  <si>
    <t>Раздел 4. Материалы</t>
  </si>
  <si>
    <t>16</t>
  </si>
  <si>
    <t>ФСБЦ-21.1.07.02-0010</t>
  </si>
  <si>
    <t>Кабель силовой с алюминиевыми жилами АСБ 3х240-10000</t>
  </si>
  <si>
    <t>1000 м</t>
  </si>
  <si>
    <t>17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</si>
  <si>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</si>
  <si>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</si>
  <si>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18</t>
  </si>
  <si>
    <t>ФСБЦ-01.4.03.03-0036</t>
  </si>
  <si>
    <t>Состав полимерный для кондиционирования грунтов глинистых, плотность 1,04 г/см3 при температуре +20 °C</t>
  </si>
  <si>
    <t>19</t>
  </si>
  <si>
    <t>ФСБЦ-24.3.03.11-0009</t>
  </si>
  <si>
    <t>Трубы полиэтиленовые ПЭ100, номинальный наружный диаметр 110 мм</t>
  </si>
  <si>
    <t>20</t>
  </si>
  <si>
    <t>ФСБЦ-20.2.09.08-0026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</si>
  <si>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</si>
  <si>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21</t>
  </si>
  <si>
    <t>ФСБЦ-20.2.09.04-0009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</si>
  <si>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</si>
  <si>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Итоги по разделу 4 Материалы :</t>
  </si>
  <si>
    <t>Всего по разделу 4 Материалы</t>
  </si>
  <si>
    <t>Раздел 5. Пусконаладочные работы</t>
  </si>
  <si>
    <t>22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</si>
  <si>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</si>
  <si>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</si>
  <si>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</si>
  <si>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</si>
  <si>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</si>
  <si>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</si>
  <si>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</si>
  <si>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</si>
  <si>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</si>
  <si>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</si>
  <si>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23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</si>
  <si>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</si>
  <si>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</si>
  <si>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</si>
  <si>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</si>
  <si>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</si>
  <si>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24</t>
  </si>
  <si>
    <t>ГЭСНп01-11-002-01</t>
  </si>
  <si>
    <t>Определение активного сопротивления или рабочей электрической емкости жилы кабеля на напряжение: до 35 кВ</t>
  </si>
  <si>
    <t>измерение</t>
  </si>
  <si>
    <t>25</t>
  </si>
  <si>
    <t>ГЭСНп01-11-010-01</t>
  </si>
  <si>
    <t>Измерение сопротивления растеканию тока: заземлителя</t>
  </si>
  <si>
    <t>26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</si>
  <si>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</si>
  <si>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</si>
  <si>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</si>
  <si>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27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</si>
  <si>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</si>
  <si>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</si>
  <si>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</si>
  <si>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27.1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</si>
  <si>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</si>
  <si>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</si>
  <si>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</si>
  <si>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</si>
  <si>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Итоги по разделу 5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</si>
  <si>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</si>
  <si>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</si>
  <si>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</si>
  <si>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</si>
  <si>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</si>
  <si>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</si>
  <si>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</si>
  <si>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</si>
  <si>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</si>
  <si>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 по разделу 5 Пусконаладочные работы</t>
  </si>
  <si>
    <t>35,85492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</si>
  <si>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</si>
  <si>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</si>
  <si>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</si>
  <si>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</si>
  <si>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</si>
  <si>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</si>
  <si>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</si>
  <si>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</si>
  <si>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</si>
  <si>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</si>
  <si>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</si>
  <si>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</si>
  <si>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>539,656462</t>
  </si>
  <si>
    <t>376,2178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</si>
  <si>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</si>
  <si>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</si>
  <si>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</si>
  <si>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</si>
  <si>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</si>
  <si>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</si>
  <si>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Раздел 1. Монтаж воздушной линии 0,4 кВ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</si>
  <si>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</si>
  <si>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</si>
  <si>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</si>
  <si>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</si>
  <si>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</si>
  <si>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</si>
  <si>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</si>
  <si>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</si>
  <si>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Пр/812-027.0-1</t>
  </si>
  <si>
    <t>НР Линии электропередачи</t>
  </si>
  <si>
    <t>Пр/774-027.0</t>
  </si>
  <si>
    <t>СП Линии электропередачи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</si>
  <si>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</si>
  <si>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</si>
  <si>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</si>
  <si>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</si>
  <si>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</si>
  <si>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</si>
  <si>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</si>
  <si>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</si>
  <si>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</si>
  <si>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</si>
  <si>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</si>
  <si>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</si>
  <si>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</si>
  <si>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</si>
  <si>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</si>
  <si>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</si>
  <si>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</si>
  <si>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</si>
  <si>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</si>
  <si>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</si>
  <si>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</si>
  <si>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</si>
  <si>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</si>
  <si>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</si>
  <si>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</si>
  <si>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</si>
  <si>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</si>
  <si>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</si>
  <si>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</si>
  <si>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</si>
  <si>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</si>
  <si>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</si>
  <si>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</si>
  <si>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</si>
  <si>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</si>
  <si>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</si>
  <si>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</si>
  <si>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</si>
  <si>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</si>
  <si>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</si>
  <si>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22.2.02.07</t>
  </si>
  <si>
    <t>Детали крепления</t>
  </si>
  <si>
    <t>ГЭСН33-04-013-01</t>
  </si>
  <si>
    <t>Ввод в ТП</t>
  </si>
  <si>
    <t>ответвление</t>
  </si>
  <si>
    <t>1-100-35</t>
  </si>
  <si>
    <t>Средний разряд работы 3,5</t>
  </si>
  <si>
    <t>91.06.06-011</t>
  </si>
  <si>
    <t>Автогидроподъемники, высота подъема 12 м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</si>
  <si>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</si>
  <si>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</si>
  <si>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</si>
  <si>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</si>
  <si>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</si>
  <si>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ГЭСНм08-02-144-05</t>
  </si>
  <si>
    <t>Присоединение к зажимам жил проводов или кабелей сечением: до 70 мм2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</si>
  <si>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</si>
  <si>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</si>
  <si>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2-100-02</t>
  </si>
  <si>
    <t>Рабочий 2 разряда</t>
  </si>
  <si>
    <t>2-100-03</t>
  </si>
  <si>
    <t>Рабочий 3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</si>
  <si>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</si>
  <si>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</si>
  <si>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</si>
  <si>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</si>
  <si>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</si>
  <si>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</si>
  <si>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</si>
  <si>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</si>
  <si>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</si>
  <si>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</si>
  <si>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</si>
  <si>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</si>
  <si>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Итоги по разделу 1 Монтаж воздушной линии 0,4 кВ :</t>
  </si>
  <si>
    <t>Всего по разделу 1 Монтаж воздушной линии 0,4 кВ</t>
  </si>
  <si>
    <t>56,560208</t>
  </si>
  <si>
    <t>18,242541</t>
  </si>
  <si>
    <t>Раздел 2. Материалы</t>
  </si>
  <si>
    <t>ФСБЦ-05.1.02.07-0070</t>
  </si>
  <si>
    <t>Стойки опор железобетонные, объем до 0,5 м3, бетон В30, расход арматуры от 150 до 200 кг/м3</t>
  </si>
  <si>
    <t>ФСБЦ-22.2.02.23-0161</t>
  </si>
  <si>
    <t>Узел крепления укоса</t>
  </si>
  <si>
    <t>ФСБЦ-21.2.01.01-0034</t>
  </si>
  <si>
    <t>Провод самонесущий изолированный СИП-2 3х70+1х70-0,6/1</t>
  </si>
  <si>
    <t>ФСБЦ-20.1.01.01-1012</t>
  </si>
  <si>
    <t>Зажим анкерный, клиновый, для самонесущих изолированных проводов, диапазон сечений 70-120 мм2</t>
  </si>
  <si>
    <t>ФСБЦ-25.2.02.04-0001</t>
  </si>
  <si>
    <t>Кронштейн анкерный для крепления кабеля сечением от 50 до 70 мм2, предельная нагрузка 15 кН</t>
  </si>
  <si>
    <t>компл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</si>
  <si>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</si>
  <si>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</si>
  <si>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ФСБЦ-20.1.02.18-1002</t>
  </si>
  <si>
    <t>Ленты</t>
  </si>
  <si>
    <t>ФСБЦ-20.1.02.18-1000</t>
  </si>
  <si>
    <t>Скрепа</t>
  </si>
  <si>
    <t>ФСБЦ-20.1.02.18-0001</t>
  </si>
  <si>
    <t>Хомуты-стяжки кабельные (бандажи), размеры 3,6х200 мм</t>
  </si>
  <si>
    <t>Итоги по разделу 2 Материалы :</t>
  </si>
  <si>
    <t>Всего по разделу 2 Материалы</t>
  </si>
  <si>
    <t>ЛОКАЛЬНЫЙ СМЕТНЫЙ РАСЧЕТ (СМЕТА) № 3</t>
  </si>
  <si>
    <t>Раздел 1. Монтажные работы</t>
  </si>
  <si>
    <t>ГЭСН01-03-002-08</t>
  </si>
  <si>
    <t>Рыхление и разработка грунта в отвал экскаваторами "драглайн" или "обратная лопата" с ковшом вместимостью 0,5 м3, группа грунтов: 2 м</t>
  </si>
  <si>
    <t>1000 м3</t>
  </si>
  <si>
    <t>91.01.05-085</t>
  </si>
  <si>
    <t>Экскаваторы одноковшовые дизельные на гусеничном ходу, объем ковша 0,5 м3</t>
  </si>
  <si>
    <t>91.01.05-086</t>
  </si>
  <si>
    <t>Экскаваторы одноковшовые дизельные на гусеничном ходу, объем ковша 0,65 м3</t>
  </si>
  <si>
    <t>Пр/812-001.5-1</t>
  </si>
  <si>
    <t>НР Земляные работы, механизированное рыхление и разработка вечномерзлого грунта</t>
  </si>
  <si>
    <t>Пр/774-001.5</t>
  </si>
  <si>
    <t>СП Земляные работы, механизированное рыхление и разработка вечномерзлого грунта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</si>
  <si>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</si>
  <si>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</si>
  <si>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1-100-28</t>
  </si>
  <si>
    <t>Средний разряд работы 2,8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</si>
  <si>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</si>
  <si>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</si>
  <si>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</si>
  <si>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</si>
  <si>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</si>
  <si>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</si>
  <si>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</si>
  <si>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</si>
  <si>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</si>
  <si>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</si>
  <si>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</si>
  <si>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</si>
  <si>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</si>
  <si>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</si>
  <si>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</si>
  <si>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</si>
  <si>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</si>
  <si>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</si>
  <si>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</si>
  <si>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</si>
  <si>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</si>
  <si>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</si>
  <si>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Н</t>
  </si>
  <si>
    <t>02.3.01.02</t>
  </si>
  <si>
    <t>Песок для строительных работ природный</t>
  </si>
  <si>
    <t>Пр/812-011.0-1</t>
  </si>
  <si>
    <t>НР Полы</t>
  </si>
  <si>
    <t>Пр/774-011.0</t>
  </si>
  <si>
    <t>СП Полы</t>
  </si>
  <si>
    <t>ФСБЦ-02.3.01.02-1102</t>
  </si>
  <si>
    <t>Песок природный для строительных работ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</si>
  <si>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</si>
  <si>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</si>
  <si>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91.05.06-007</t>
  </si>
  <si>
    <t>Краны на гусеничном ходу, грузоподъемность 25 т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</si>
  <si>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</si>
  <si>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</si>
  <si>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05.1.05.04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</si>
  <si>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</si>
  <si>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</si>
  <si>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</si>
  <si>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</si>
  <si>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</si>
  <si>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ГЭСН11-01-011-01</t>
  </si>
  <si>
    <t>Устройство стяжек: цементных толщиной 20 мм</t>
  </si>
  <si>
    <t>100 м2</t>
  </si>
  <si>
    <t>1-100-22</t>
  </si>
  <si>
    <t>Средний разряд работы 2,2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</si>
  <si>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</si>
  <si>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</si>
  <si>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</si>
  <si>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</si>
  <si>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</si>
  <si>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</si>
  <si>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</si>
  <si>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</si>
  <si>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</si>
  <si>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</si>
  <si>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</si>
  <si>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</si>
  <si>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</si>
  <si>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</si>
  <si>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</si>
  <si>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</si>
  <si>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01.2.01.02</t>
  </si>
  <si>
    <t>Битум</t>
  </si>
  <si>
    <t>01.2.03.03</t>
  </si>
  <si>
    <t>Мастика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</si>
  <si>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</si>
  <si>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</si>
  <si>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</si>
  <si>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</si>
  <si>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ФСБЦ-05.1.08.01-0077</t>
  </si>
  <si>
    <t>Блоки железобетонные, объем до 1,4 м3, бетон В25, расход арматуры от 100 до 150 кг/м3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</si>
  <si>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</si>
  <si>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</si>
  <si>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</si>
  <si>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</si>
  <si>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31
О</t>
  </si>
  <si>
    <t>ТЦ_101_58_5835071106_05.03.2025_02_1.1</t>
  </si>
  <si>
    <t>КТПН-П-К/В-250/6/0,4</t>
  </si>
  <si>
    <t>шт.</t>
  </si>
  <si>
    <t>ГЭСНм08-01-062-01</t>
  </si>
  <si>
    <t>Трансформатор силовой, автотрансформатор или масляный реактор, масса: до 1 т</t>
  </si>
  <si>
    <t>1-100-40</t>
  </si>
  <si>
    <t>Средний разряд работы 4,0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</si>
  <si>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</si>
  <si>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</si>
  <si>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</si>
  <si>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</si>
  <si>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13.1</t>
  </si>
  <si>
    <t>32
О</t>
  </si>
  <si>
    <t>ТЦ_101_58_5835071106_05.03.2025_02_3.1</t>
  </si>
  <si>
    <t>ТМГ-250/6/0,4 У/Ун-0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</si>
  <si>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</si>
  <si>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</si>
  <si>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ГЭСН33-01-007-02</t>
  </si>
  <si>
    <t>Бурение котлованов на глубину бурения: до 3 м, 2 группа грунтов</t>
  </si>
  <si>
    <t>ГЭСНм08-02-471-01</t>
  </si>
  <si>
    <t>Заземлитель вертикальный из угловой стали размером: 50х50х5 мм</t>
  </si>
  <si>
    <t>10 шт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</si>
  <si>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</si>
  <si>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</si>
  <si>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</si>
  <si>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</si>
  <si>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</si>
  <si>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</si>
  <si>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18.1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</si>
  <si>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</si>
  <si>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</si>
  <si>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ГЭСН01-02-057-02</t>
  </si>
  <si>
    <t>Разработка грунта вручную в траншеях глубиной до 2 м без креплений с откосами, группа грунтов: 2</t>
  </si>
  <si>
    <t>ГЭСНм08-02-472-02</t>
  </si>
  <si>
    <t>Заземлитель горизонтальный из стали: полосовой сечением 160 мм2</t>
  </si>
  <si>
    <t>21.1</t>
  </si>
  <si>
    <t>ФСБЦ-08.3.07.01-0042</t>
  </si>
  <si>
    <t>Прокат стальной горячекатаный полосовой, марки стали Ст3сп, Ст3пс, размеры 40х4 мм</t>
  </si>
  <si>
    <t>Итоги по разделу 1 Монтажные работы :</t>
  </si>
  <si>
    <t xml:space="preserve">               Перевозка</t>
  </si>
  <si>
    <t xml:space="preserve">          Строительные работы</t>
  </si>
  <si>
    <t xml:space="preserve">                    материалы</t>
  </si>
  <si>
    <t xml:space="preserve">          Перевозка</t>
  </si>
  <si>
    <t xml:space="preserve">     Оборудование</t>
  </si>
  <si>
    <t>Всего по разделу 1 Монтажные работы</t>
  </si>
  <si>
    <t xml:space="preserve">          Оборудование, отсутствующее в ФРСН</t>
  </si>
  <si>
    <t>323,7177501</t>
  </si>
  <si>
    <t>59,2741638</t>
  </si>
  <si>
    <t>Раздел 2. Пусконаладочные работы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</si>
  <si>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</si>
  <si>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</si>
  <si>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3-100-02</t>
  </si>
  <si>
    <t>Техник II категории</t>
  </si>
  <si>
    <t>3-200-01</t>
  </si>
  <si>
    <t>Инженер I категории</t>
  </si>
  <si>
    <t>28</t>
  </si>
  <si>
    <t>ГЭСНп01-03-008-01</t>
  </si>
  <si>
    <t>Выключатель: нагрузки напряжением до 11 кВ</t>
  </si>
  <si>
    <t>3-200-02</t>
  </si>
  <si>
    <t>Инженер II категории</t>
  </si>
  <si>
    <t>29</t>
  </si>
  <si>
    <t>ГЭСНп01-11-010-02</t>
  </si>
  <si>
    <t>Измерение сопротивления растеканию тока: контура с диагональю до 20 м</t>
  </si>
  <si>
    <t>30</t>
  </si>
  <si>
    <t>30.1</t>
  </si>
  <si>
    <t>Итоги по разделу 2 Пусконаладочные работы :</t>
  </si>
  <si>
    <t>Всего по разделу 2 Пусконаладочные работы</t>
  </si>
  <si>
    <t>51,81488</t>
  </si>
  <si>
    <t>375,5326301</t>
  </si>
  <si>
    <t>67,2741638</t>
  </si>
  <si>
    <t xml:space="preserve">  АО «Горэлектросеть»</t>
  </si>
  <si>
    <t>СВОДНЫЙ СМЕТНЫЙ РАСЧЕТ СТОИМОСТИ СТРОИТЕЛЬСТВА</t>
  </si>
  <si>
    <t>Е.С. Племянникова</t>
  </si>
  <si>
    <t>М.В. Буханова</t>
  </si>
  <si>
    <t>Итого сметная стоимость в прогнозном уровне цен (с НДС 20 %)*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</si>
</sst>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"/>
    <numFmt numFmtId="165" formatCode="0.000"/>
    <numFmt numFmtId="166" formatCode="0.0"/>
    <numFmt numFmtId="167" formatCode="0.0000"/>
    <numFmt numFmtId="168" formatCode="0.000000"/>
    <numFmt numFmtId="169" formatCode="0.00000"/>
    <numFmt numFmtId="170" formatCode="0.0000000"/>
  </numFmts>
  <fonts count="3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FFFF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3" fillId="0" borderId="0"/>
    <xf numFmtId="0" fontId="16" fillId="0" borderId="0"/>
    <xf numFmtId="0" fontId="13" fillId="0" borderId="0"/>
  </cellStyleXfs>
  <cellXfs count="3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16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" fontId="7" fillId="0" borderId="3" xfId="0" applyNumberFormat="1" applyFont="1" applyFill="1" applyBorder="1" applyAlignment="1" applyProtection="1">
      <alignment horizontal="right" vertical="center"/>
    </xf>
    <xf numFmtId="165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16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4" fillId="0" borderId="0" xfId="1" applyFont="1"/>
    <xf numFmtId="0" fontId="13" fillId="0" borderId="0" xfId="1"/>
    <xf numFmtId="0" fontId="7" fillId="0" borderId="0" xfId="0" applyFont="1"/>
    <xf numFmtId="166" fontId="13" fillId="0" borderId="0" xfId="1" applyNumberFormat="1"/>
    <xf numFmtId="165" fontId="0" fillId="0" borderId="0" xfId="0" applyNumberFormat="1"/>
    <xf numFmtId="0" fontId="2" fillId="0" borderId="0" xfId="0" applyFont="1"/>
    <xf numFmtId="0" fontId="7" fillId="0" borderId="0" xfId="0" applyFont="1" applyAlignment="1">
      <alignment wrapText="1"/>
    </xf>
    <xf numFmtId="0" fontId="15" fillId="0" borderId="0" xfId="0" applyFont="1"/>
    <xf numFmtId="0" fontId="17" fillId="0" borderId="0" xfId="2" applyFont="1" applyAlignment="1">
      <alignment horizontal="right"/>
    </xf>
    <xf numFmtId="0" fontId="4" fillId="0" borderId="0" xfId="0" applyNumberFormat="1" applyFont="1" applyFill="1" applyBorder="1" applyAlignment="1" applyProtection="1">
      <alignment horizontal="center" wrapText="1"/>
    </xf>
    <xf numFmtId="0" fontId="18" fillId="0" borderId="0" xfId="0" applyFont="1" applyAlignment="1">
      <alignment horizontal="right"/>
    </xf>
    <xf numFmtId="49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49" fontId="20" fillId="0" borderId="0" xfId="0" applyNumberFormat="1" applyFont="1"/>
    <xf numFmtId="0" fontId="20" fillId="0" borderId="0" xfId="0" applyFont="1" applyAlignment="1">
      <alignment horizontal="right"/>
    </xf>
    <xf numFmtId="49" fontId="1" fillId="0" borderId="0" xfId="0" applyNumberFormat="1" applyFont="1"/>
    <xf numFmtId="49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49" fontId="18" fillId="0" borderId="0" xfId="0" applyNumberFormat="1" applyFont="1" applyAlignment="1">
      <alignment wrapText="1"/>
    </xf>
    <xf numFmtId="49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/>
    </xf>
    <xf numFmtId="0" fontId="19" fillId="0" borderId="0" xfId="0" applyFont="1"/>
    <xf numFmtId="49" fontId="20" fillId="0" borderId="0" xfId="0" applyNumberFormat="1" applyFont="1" applyAlignment="1">
      <alignment horizontal="lef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3" fillId="0" borderId="0" xfId="0" applyFont="1" applyAlignment="1">
      <alignment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49" fontId="24" fillId="0" borderId="3" xfId="0" applyNumberFormat="1" applyFont="1" applyBorder="1"/>
    <xf numFmtId="164" fontId="24" fillId="0" borderId="3" xfId="0" applyNumberFormat="1" applyFont="1" applyBorder="1" applyAlignment="1">
      <alignment horizontal="right" vertical="top" wrapText="1"/>
    </xf>
    <xf numFmtId="165" fontId="24" fillId="0" borderId="3" xfId="0" applyNumberFormat="1" applyFont="1" applyBorder="1" applyAlignment="1">
      <alignment horizontal="right" vertical="top" wrapText="1"/>
    </xf>
    <xf numFmtId="164" fontId="24" fillId="0" borderId="3" xfId="0" applyNumberFormat="1" applyFont="1" applyBorder="1" applyAlignment="1">
      <alignment horizontal="right" vertical="top"/>
    </xf>
    <xf numFmtId="165" fontId="24" fillId="0" borderId="3" xfId="0" applyNumberFormat="1" applyFont="1" applyBorder="1" applyAlignment="1">
      <alignment horizontal="right" vertical="top"/>
    </xf>
    <xf numFmtId="0" fontId="24" fillId="0" borderId="0" xfId="0" applyFont="1" applyAlignment="1">
      <alignment wrapText="1"/>
    </xf>
    <xf numFmtId="0" fontId="20" fillId="0" borderId="0" xfId="0" applyFont="1" applyAlignment="1">
      <alignment wrapText="1"/>
    </xf>
    <xf numFmtId="2" fontId="24" fillId="0" borderId="3" xfId="0" applyNumberFormat="1" applyFont="1" applyBorder="1" applyAlignment="1">
      <alignment horizontal="right" vertical="top" wrapText="1"/>
    </xf>
    <xf numFmtId="4" fontId="24" fillId="0" borderId="3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wrapText="1"/>
    </xf>
    <xf numFmtId="49" fontId="18" fillId="0" borderId="0" xfId="0" applyNumberFormat="1" applyFont="1" applyAlignment="1">
      <alignment horizontal="right"/>
    </xf>
    <xf numFmtId="49" fontId="25" fillId="0" borderId="0" xfId="0" applyNumberFormat="1" applyFont="1" applyAlignment="1">
      <alignment vertical="top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18" fillId="0" borderId="0" xfId="0" applyNumberFormat="1" applyFont="1" applyAlignment="1">
      <alignment horizontal="left"/>
    </xf>
    <xf numFmtId="49" fontId="18" fillId="0" borderId="0" xfId="0" applyNumberFormat="1" applyFont="1" applyAlignment="1">
      <alignment vertical="top"/>
    </xf>
    <xf numFmtId="49" fontId="18" fillId="0" borderId="1" xfId="0" applyNumberFormat="1" applyFont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9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19" fillId="0" borderId="0" xfId="0" applyNumberFormat="1" applyFont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" fillId="0" borderId="2" xfId="0" applyFont="1" applyBorder="1"/>
    <xf numFmtId="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vertical="center" wrapText="1"/>
    </xf>
    <xf numFmtId="2" fontId="18" fillId="0" borderId="0" xfId="0" applyNumberFormat="1" applyFont="1"/>
    <xf numFmtId="49" fontId="1" fillId="0" borderId="0" xfId="0" applyNumberFormat="1" applyFont="1" applyAlignment="1">
      <alignment horizontal="right"/>
    </xf>
    <xf numFmtId="0" fontId="20" fillId="0" borderId="0" xfId="0" applyFont="1"/>
    <xf numFmtId="2" fontId="18" fillId="0" borderId="2" xfId="0" applyNumberFormat="1" applyFont="1" applyBorder="1"/>
    <xf numFmtId="0" fontId="1" fillId="0" borderId="11" xfId="0" applyFont="1" applyBorder="1"/>
    <xf numFmtId="4" fontId="18" fillId="0" borderId="11" xfId="0" applyNumberFormat="1" applyFont="1" applyBorder="1" applyAlignment="1">
      <alignment horizontal="right"/>
    </xf>
    <xf numFmtId="2" fontId="18" fillId="0" borderId="11" xfId="0" applyNumberFormat="1" applyFont="1" applyBorder="1" applyAlignment="1">
      <alignment horizontal="right"/>
    </xf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horizontal="center" vertical="top" wrapText="1"/>
    </xf>
    <xf numFmtId="165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 wrapText="1"/>
    </xf>
    <xf numFmtId="0" fontId="24" fillId="0" borderId="5" xfId="0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7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4" fontId="18" fillId="0" borderId="15" xfId="0" applyNumberFormat="1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horizontal="right" vertical="center" wrapText="1"/>
    </xf>
    <xf numFmtId="1" fontId="18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18" fillId="0" borderId="0" xfId="0" applyNumberFormat="1" applyFont="1" applyAlignment="1">
      <alignment horizontal="right" vertical="top" wrapText="1"/>
    </xf>
    <xf numFmtId="0" fontId="26" fillId="0" borderId="0" xfId="0" applyFont="1"/>
    <xf numFmtId="49" fontId="1" fillId="0" borderId="14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24" fillId="0" borderId="1" xfId="0" applyNumberFormat="1" applyFont="1" applyBorder="1" applyAlignment="1">
      <alignment horizontal="right" vertical="top" wrapText="1"/>
    </xf>
    <xf numFmtId="4" fontId="24" fillId="0" borderId="5" xfId="0" applyNumberFormat="1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horizontal="right" vertical="top" wrapText="1"/>
    </xf>
    <xf numFmtId="49" fontId="24" fillId="0" borderId="14" xfId="0" applyNumberFormat="1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left" vertical="top" wrapText="1"/>
    </xf>
    <xf numFmtId="168" fontId="18" fillId="0" borderId="0" xfId="0" applyNumberFormat="1" applyFont="1" applyAlignment="1">
      <alignment horizontal="center" vertical="top" wrapText="1"/>
    </xf>
    <xf numFmtId="166" fontId="18" fillId="0" borderId="0" xfId="0" applyNumberFormat="1" applyFont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7" xfId="0" applyNumberFormat="1" applyFont="1" applyBorder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0" fontId="24" fillId="0" borderId="15" xfId="0" applyFont="1" applyBorder="1" applyAlignment="1">
      <alignment horizontal="right" vertical="top" wrapText="1"/>
    </xf>
    <xf numFmtId="4" fontId="1" fillId="0" borderId="15" xfId="0" applyNumberFormat="1" applyFont="1" applyBorder="1" applyAlignment="1">
      <alignment horizontal="right" vertical="top" wrapText="1"/>
    </xf>
    <xf numFmtId="0" fontId="1" fillId="0" borderId="15" xfId="0" applyFont="1" applyBorder="1" applyAlignment="1">
      <alignment horizontal="right" vertical="top" wrapText="1"/>
    </xf>
    <xf numFmtId="4" fontId="24" fillId="0" borderId="15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vertical="top" wrapText="1"/>
    </xf>
    <xf numFmtId="166" fontId="24" fillId="0" borderId="1" xfId="0" applyNumberFormat="1" applyFont="1" applyBorder="1" applyAlignment="1">
      <alignment horizontal="center" vertical="top" wrapText="1"/>
    </xf>
    <xf numFmtId="2" fontId="18" fillId="0" borderId="0" xfId="0" applyNumberFormat="1" applyFont="1" applyAlignment="1">
      <alignment horizontal="center" vertical="top" wrapText="1"/>
    </xf>
    <xf numFmtId="165" fontId="18" fillId="0" borderId="0" xfId="0" applyNumberFormat="1" applyFont="1" applyAlignment="1">
      <alignment horizontal="center" vertical="top" wrapText="1"/>
    </xf>
    <xf numFmtId="2" fontId="18" fillId="0" borderId="15" xfId="0" applyNumberFormat="1" applyFont="1" applyBorder="1" applyAlignment="1">
      <alignment horizontal="right" vertical="top" wrapText="1"/>
    </xf>
    <xf numFmtId="2" fontId="18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9" fontId="18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24" fillId="0" borderId="5" xfId="0" applyNumberFormat="1" applyFont="1" applyBorder="1" applyAlignment="1">
      <alignment horizontal="right" vertical="top" wrapText="1"/>
    </xf>
    <xf numFmtId="2" fontId="24" fillId="0" borderId="1" xfId="0" applyNumberFormat="1" applyFont="1" applyBorder="1" applyAlignment="1">
      <alignment horizontal="center" vertical="top" wrapText="1"/>
    </xf>
    <xf numFmtId="2" fontId="24" fillId="0" borderId="1" xfId="0" applyNumberFormat="1" applyFont="1" applyBorder="1" applyAlignment="1">
      <alignment horizontal="right" vertical="top" wrapText="1"/>
    </xf>
    <xf numFmtId="49" fontId="19" fillId="0" borderId="14" xfId="0" applyNumberFormat="1" applyFont="1" applyBorder="1" applyAlignment="1">
      <alignment horizontal="right" vertical="top" wrapText="1"/>
    </xf>
    <xf numFmtId="49" fontId="19" fillId="0" borderId="0" xfId="0" applyNumberFormat="1" applyFont="1" applyAlignment="1">
      <alignment horizontal="right" vertical="top" wrapText="1"/>
    </xf>
    <xf numFmtId="49" fontId="19" fillId="0" borderId="0" xfId="0" applyNumberFormat="1" applyFont="1" applyAlignment="1">
      <alignment horizontal="center" vertical="top" wrapText="1"/>
    </xf>
    <xf numFmtId="1" fontId="19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15" xfId="0" applyFont="1" applyBorder="1" applyAlignment="1">
      <alignment horizontal="right" vertical="top" wrapText="1"/>
    </xf>
    <xf numFmtId="0" fontId="19" fillId="0" borderId="0" xfId="0" applyFont="1" applyAlignment="1">
      <alignment wrapText="1"/>
    </xf>
    <xf numFmtId="166" fontId="1" fillId="0" borderId="0" xfId="0" applyNumberFormat="1" applyFont="1" applyAlignment="1">
      <alignment horizontal="center" vertical="top" wrapText="1"/>
    </xf>
    <xf numFmtId="4" fontId="20" fillId="0" borderId="1" xfId="0" applyNumberFormat="1" applyFont="1" applyBorder="1" applyAlignment="1">
      <alignment horizontal="right" vertical="top" wrapText="1"/>
    </xf>
    <xf numFmtId="170" fontId="24" fillId="0" borderId="1" xfId="0" applyNumberFormat="1" applyFont="1" applyBorder="1" applyAlignment="1">
      <alignment horizontal="center" vertical="top" wrapText="1"/>
    </xf>
    <xf numFmtId="2" fontId="20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1" fillId="0" borderId="6" xfId="0" applyNumberFormat="1" applyFont="1" applyBorder="1"/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2" fontId="25" fillId="0" borderId="0" xfId="0" applyNumberFormat="1" applyFont="1" applyAlignment="1">
      <alignment horizontal="center" vertical="top"/>
    </xf>
    <xf numFmtId="3" fontId="25" fillId="0" borderId="0" xfId="0" applyNumberFormat="1" applyFont="1" applyAlignment="1">
      <alignment horizontal="right" vertical="top"/>
    </xf>
    <xf numFmtId="4" fontId="25" fillId="0" borderId="0" xfId="0" applyNumberFormat="1" applyFont="1" applyAlignment="1">
      <alignment horizontal="right" vertical="top"/>
    </xf>
    <xf numFmtId="4" fontId="24" fillId="0" borderId="2" xfId="0" applyNumberFormat="1" applyFont="1" applyBorder="1" applyAlignment="1">
      <alignment horizontal="right" vertical="top"/>
    </xf>
    <xf numFmtId="2" fontId="24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/>
    <xf numFmtId="3" fontId="24" fillId="0" borderId="7" xfId="0" applyNumberFormat="1" applyFont="1" applyBorder="1" applyAlignment="1">
      <alignment horizontal="right" vertical="top"/>
    </xf>
    <xf numFmtId="0" fontId="2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4" fillId="0" borderId="0" xfId="0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4" fontId="24" fillId="0" borderId="0" xfId="0" applyNumberFormat="1" applyFont="1" applyAlignment="1">
      <alignment horizontal="right" vertical="top"/>
    </xf>
    <xf numFmtId="2" fontId="24" fillId="0" borderId="0" xfId="0" applyNumberFormat="1" applyFont="1" applyAlignment="1">
      <alignment horizontal="center" vertical="top"/>
    </xf>
    <xf numFmtId="3" fontId="24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2" fontId="1" fillId="0" borderId="15" xfId="0" applyNumberFormat="1" applyFont="1" applyBorder="1" applyAlignment="1">
      <alignment horizontal="right" vertical="top" wrapText="1"/>
    </xf>
    <xf numFmtId="167" fontId="24" fillId="0" borderId="1" xfId="0" applyNumberFormat="1" applyFont="1" applyBorder="1" applyAlignment="1">
      <alignment horizontal="center" vertical="top" wrapText="1"/>
    </xf>
    <xf numFmtId="170" fontId="18" fillId="0" borderId="0" xfId="0" applyNumberFormat="1" applyFont="1" applyAlignment="1">
      <alignment horizontal="center" vertical="top" wrapText="1"/>
    </xf>
    <xf numFmtId="2" fontId="19" fillId="0" borderId="0" xfId="0" applyNumberFormat="1" applyFont="1" applyAlignment="1">
      <alignment horizontal="center" vertical="top" wrapText="1"/>
    </xf>
    <xf numFmtId="168" fontId="19" fillId="0" borderId="0" xfId="0" applyNumberFormat="1" applyFont="1" applyAlignment="1">
      <alignment horizontal="center" vertical="top" wrapText="1"/>
    </xf>
    <xf numFmtId="165" fontId="19" fillId="0" borderId="0" xfId="0" applyNumberFormat="1" applyFont="1" applyAlignment="1">
      <alignment horizontal="center" vertical="top" wrapText="1"/>
    </xf>
    <xf numFmtId="170" fontId="19" fillId="0" borderId="0" xfId="0" applyNumberFormat="1" applyFont="1" applyAlignment="1">
      <alignment horizontal="center" vertical="top" wrapText="1"/>
    </xf>
    <xf numFmtId="169" fontId="24" fillId="0" borderId="1" xfId="0" applyNumberFormat="1" applyFont="1" applyBorder="1" applyAlignment="1">
      <alignment horizontal="center" vertical="top" wrapText="1"/>
    </xf>
    <xf numFmtId="49" fontId="29" fillId="0" borderId="0" xfId="3" applyNumberFormat="1" applyFont="1" applyAlignment="1">
      <alignment horizontal="left" vertical="top"/>
    </xf>
    <xf numFmtId="49" fontId="30" fillId="0" borderId="0" xfId="0" applyNumberFormat="1" applyFont="1"/>
    <xf numFmtId="0" fontId="30" fillId="0" borderId="2" xfId="0" applyFont="1" applyBorder="1" applyAlignment="1">
      <alignment horizontal="left" vertical="top"/>
    </xf>
    <xf numFmtId="0" fontId="29" fillId="0" borderId="2" xfId="0" applyFont="1" applyBorder="1" applyAlignment="1">
      <alignment horizontal="right" vertical="top"/>
    </xf>
    <xf numFmtId="0" fontId="29" fillId="0" borderId="0" xfId="3" applyFont="1" applyAlignment="1">
      <alignment horizontal="right" vertical="top"/>
    </xf>
    <xf numFmtId="0" fontId="31" fillId="0" borderId="1" xfId="0" applyFont="1" applyBorder="1"/>
    <xf numFmtId="0" fontId="31" fillId="0" borderId="0" xfId="0" applyFont="1"/>
    <xf numFmtId="0" fontId="0" fillId="0" borderId="2" xfId="0" applyBorder="1"/>
    <xf numFmtId="0" fontId="29" fillId="0" borderId="2" xfId="3" applyFont="1" applyBorder="1" applyAlignment="1">
      <alignment horizontal="right"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23" fillId="0" borderId="9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/>
    </xf>
    <xf numFmtId="0" fontId="18" fillId="0" borderId="0" xfId="0" applyFont="1" applyAlignment="1">
      <alignment horizontal="left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2" xfId="0" applyFont="1" applyBorder="1" applyAlignment="1">
      <alignment horizontal="left" wrapText="1"/>
    </xf>
    <xf numFmtId="0" fontId="19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49" fontId="18" fillId="0" borderId="2" xfId="0" applyNumberFormat="1" applyFont="1" applyBorder="1" applyAlignment="1">
      <alignment vertical="top" wrapText="1"/>
    </xf>
    <xf numFmtId="49" fontId="18" fillId="0" borderId="2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24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left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49" fontId="24" fillId="0" borderId="9" xfId="0" applyNumberFormat="1" applyFont="1" applyBorder="1" applyAlignment="1">
      <alignment horizontal="left" vertical="center" wrapText="1"/>
    </xf>
    <xf numFmtId="49" fontId="24" fillId="0" borderId="11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49" fontId="19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8" fillId="0" borderId="2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vertical="top"/>
    </xf>
    <xf numFmtId="49" fontId="21" fillId="0" borderId="0" xfId="0" applyNumberFormat="1" applyFont="1" applyAlignment="1">
      <alignment horizontal="center"/>
    </xf>
    <xf numFmtId="49" fontId="18" fillId="0" borderId="2" xfId="0" applyNumberFormat="1" applyFont="1" applyBorder="1" applyAlignment="1">
      <alignment horizontal="left" wrapText="1"/>
    </xf>
    <xf numFmtId="0" fontId="18" fillId="0" borderId="0" xfId="0" applyFont="1" applyAlignment="1">
      <alignment horizontal="left" vertical="top" wrapText="1"/>
    </xf>
    <xf numFmtId="0" fontId="18" fillId="0" borderId="11" xfId="0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center"/>
    </xf>
    <xf numFmtId="49" fontId="32" fillId="0" borderId="3" xfId="1" applyNumberFormat="1" applyFont="1" applyBorder="1" applyAlignment="1">
      <alignment horizontal="right"/>
    </xf>
    <xf numFmtId="0" fontId="33" fillId="0" borderId="9" xfId="0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33" fillId="0" borderId="10" xfId="0" applyFont="1" applyBorder="1" applyAlignment="1">
      <alignment horizontal="left"/>
    </xf>
    <xf numFmtId="164" fontId="33" fillId="0" borderId="3" xfId="1" applyNumberFormat="1" applyFont="1" applyBorder="1" applyAlignment="1">
      <alignment horizontal="right" vertical="center"/>
    </xf>
    <xf numFmtId="0" fontId="32" fillId="0" borderId="0" xfId="1" applyFont="1" applyAlignment="1">
      <alignment wrapText="1"/>
    </xf>
    <xf numFmtId="0" fontId="32" fillId="0" borderId="0" xfId="1" applyFont="1"/>
  </cellXfs>
  <cellStyles count="4">
    <cellStyle name="Обычный" xfId="0" builtinId="0"/>
    <cellStyle name="Обычный 11" xfId="1" xr:uid="{2615246A-8DAF-4699-8146-4152A5D90904}"/>
    <cellStyle name="Обычный 14" xfId="2" xr:uid="{274CC10C-F059-4FCA-BC8C-0AC2667C4040}"/>
    <cellStyle name="Обычный 2" xfId="3" xr:uid="{1FF34F29-BEA7-4FAE-8ADC-C69834E2F0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54"/>
  <sheetViews>
    <sheetView tabSelected="1" topLeftCell="A3" zoomScale="80" zoomScaleNormal="80" workbookViewId="0">
      <selection activeCell="B40" sqref="B40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7" width="26.140625" style="1" customWidth="1"/>
    <col min="8" max="8" width="13.42578125" style="1" customWidth="1"/>
    <col min="9" max="12" width="12.85546875" style="1" customWidth="1"/>
    <col min="13" max="20" width="110.5703125" style="2" hidden="1" customWidth="1"/>
    <col min="21" max="26" width="147.140625" style="2" hidden="1" customWidth="1"/>
    <col min="27" max="36" width="121" style="2" hidden="1" customWidth="1"/>
    <col min="37" max="48" width="147.140625" style="2" hidden="1" customWidth="1"/>
    <col min="49" max="52" width="52.28515625" style="2" hidden="1" customWidth="1"/>
    <col min="53" max="56" width="94.85546875" style="2" hidden="1" customWidth="1"/>
    <col min="57" max="58" width="52.28515625" style="2" hidden="1" customWidth="1"/>
    <col min="59" max="61" width="84.42578125" style="2" hidden="1" customWidth="1"/>
    <col min="62" max="63" width="52.28515625" style="2" hidden="1" customWidth="1"/>
    <col min="64" max="66" width="84.42578125" style="2" hidden="1" customWidth="1"/>
    <col min="67" max="68" width="52.28515625" style="2" hidden="1" customWidth="1"/>
    <col min="69" max="71" width="84.42578125" style="2" hidden="1" customWidth="1"/>
    <col min="72" max="73" width="52.28515625" style="2" hidden="1" customWidth="1"/>
    <col min="74" max="16384" width="9.140625" style="1"/>
  </cols>
  <sheetData>
    <row r="1" spans="1:73" customFormat="1" ht="15" hidden="1" x14ac:dyDescent="0.25">
      <c r="A1" s="3"/>
      <c r="B1" s="3"/>
      <c r="C1" s="3"/>
      <c r="D1" s="3"/>
      <c r="E1" s="4"/>
      <c r="F1" s="5" t="s">
        <v>0</v>
      </c>
      <c r="G1" s="5" t="s">
        <v>0</v>
      </c>
    </row>
    <row r="2" spans="1:73" customFormat="1" ht="15" hidden="1" x14ac:dyDescent="0.25">
      <c r="A2" s="6"/>
      <c r="B2" s="6"/>
      <c r="C2" s="6"/>
      <c r="D2" s="6"/>
      <c r="E2" s="4"/>
      <c r="F2" s="5" t="s">
        <v>1</v>
      </c>
      <c r="G2" s="5" t="s">
        <v>1</v>
      </c>
    </row>
    <row r="3" spans="1:73" customFormat="1" ht="15" x14ac:dyDescent="0.25">
      <c r="A3" s="6"/>
      <c r="B3" s="6"/>
      <c r="C3" s="6"/>
      <c r="D3" s="6"/>
      <c r="E3" s="4"/>
      <c r="F3" s="50"/>
      <c r="G3" s="50" t="s">
        <v>42</v>
      </c>
    </row>
    <row r="4" spans="1:73" customFormat="1" ht="15" x14ac:dyDescent="0.25">
      <c r="A4" s="6"/>
      <c r="B4" s="6"/>
      <c r="C4" s="6"/>
      <c r="D4" s="6"/>
      <c r="E4" s="4"/>
      <c r="F4" s="50"/>
      <c r="G4" s="50" t="s">
        <v>43</v>
      </c>
    </row>
    <row r="5" spans="1:73" customFormat="1" ht="15" x14ac:dyDescent="0.25">
      <c r="A5" s="6"/>
      <c r="B5" s="6"/>
      <c r="C5" s="6"/>
      <c r="D5" s="6"/>
      <c r="E5" s="4"/>
      <c r="F5" s="50"/>
      <c r="G5" s="50" t="s">
        <v>44</v>
      </c>
    </row>
    <row r="6" spans="1:73" customFormat="1" ht="15" x14ac:dyDescent="0.25">
      <c r="A6" s="6"/>
      <c r="B6" s="6"/>
      <c r="C6" s="6"/>
      <c r="D6" s="6"/>
      <c r="E6" s="4"/>
      <c r="F6" s="50"/>
      <c r="G6" s="50" t="s">
        <v>45</v>
      </c>
    </row>
    <row r="7" spans="1:73" customFormat="1" ht="15" x14ac:dyDescent="0.25">
      <c r="A7" s="6"/>
      <c r="B7" s="6"/>
      <c r="C7" s="6"/>
      <c r="D7" s="6"/>
      <c r="E7" s="4"/>
      <c r="F7" s="50"/>
      <c r="G7" s="50" t="s">
        <v>46</v>
      </c>
    </row>
    <row r="8" spans="1:73" customFormat="1" ht="15" x14ac:dyDescent="0.25">
      <c r="A8" s="6"/>
      <c r="B8" s="6"/>
      <c r="C8" s="6"/>
      <c r="D8" s="6"/>
      <c r="E8" s="4"/>
      <c r="F8" s="5"/>
      <c r="G8" s="5"/>
    </row>
    <row r="9" spans="1:73" customFormat="1" ht="15" x14ac:dyDescent="0.25">
      <c r="A9" s="6"/>
      <c r="B9" s="6"/>
      <c r="C9" s="6"/>
      <c r="D9" s="6"/>
      <c r="E9" s="4"/>
      <c r="F9" s="5"/>
      <c r="G9" s="5"/>
    </row>
    <row r="10" spans="1:73" customFormat="1" ht="15" x14ac:dyDescent="0.25">
      <c r="A10" s="6"/>
      <c r="B10" s="6"/>
      <c r="C10" s="6"/>
      <c r="D10" s="6"/>
      <c r="E10" s="4"/>
      <c r="F10" s="3"/>
      <c r="G10" s="3"/>
    </row>
    <row r="11" spans="1:73" s="3" customFormat="1" ht="12.75" customHeight="1" x14ac:dyDescent="0.25">
      <c r="A11" s="7" t="s">
        <v>2</v>
      </c>
      <c r="B11" s="257" t="s">
        <v>39</v>
      </c>
      <c r="C11" s="257"/>
      <c r="D11" s="257"/>
      <c r="E11" s="257"/>
      <c r="F11" s="51"/>
      <c r="G11" s="8"/>
      <c r="H11"/>
      <c r="I11"/>
      <c r="J11"/>
      <c r="K11"/>
      <c r="L11"/>
      <c r="M11" s="9" t="s">
        <v>3</v>
      </c>
      <c r="N11" s="9" t="s">
        <v>4</v>
      </c>
      <c r="O11" s="9" t="s">
        <v>4</v>
      </c>
      <c r="P11" s="9" t="s">
        <v>4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</row>
    <row r="12" spans="1:73" s="3" customFormat="1" ht="12" customHeight="1" x14ac:dyDescent="0.25">
      <c r="A12" s="11"/>
      <c r="B12" s="258" t="s">
        <v>5</v>
      </c>
      <c r="C12" s="258"/>
      <c r="D12" s="258"/>
      <c r="E12" s="258"/>
      <c r="F12" s="11"/>
      <c r="G12" s="11"/>
      <c r="H12"/>
      <c r="I12"/>
      <c r="J12"/>
      <c r="K12"/>
      <c r="L12"/>
      <c r="M12" s="10"/>
      <c r="N12" s="10"/>
      <c r="O12" s="10"/>
      <c r="P12" s="10"/>
      <c r="Q12" s="12" t="s">
        <v>5</v>
      </c>
      <c r="R12" s="12" t="s">
        <v>4</v>
      </c>
      <c r="S12" s="12" t="s">
        <v>4</v>
      </c>
      <c r="T12" s="12" t="s">
        <v>4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</row>
    <row r="13" spans="1:73" s="3" customFormat="1" ht="12.75" hidden="1" customHeight="1" x14ac:dyDescent="0.25">
      <c r="A13" s="259" t="s">
        <v>6</v>
      </c>
      <c r="B13" s="259"/>
      <c r="C13" s="259"/>
      <c r="D13" s="259"/>
      <c r="E13" s="259"/>
      <c r="F13" s="259"/>
      <c r="G13" s="259"/>
      <c r="H13"/>
      <c r="I13"/>
      <c r="J13"/>
      <c r="K13"/>
      <c r="L13"/>
      <c r="M13" s="10"/>
      <c r="N13" s="10"/>
      <c r="O13" s="10"/>
      <c r="P13" s="10"/>
      <c r="Q13" s="10"/>
      <c r="R13" s="10"/>
      <c r="S13" s="10"/>
      <c r="T13" s="10"/>
      <c r="U13" s="9" t="s">
        <v>6</v>
      </c>
      <c r="V13" s="9" t="s">
        <v>4</v>
      </c>
      <c r="W13" s="9" t="s">
        <v>4</v>
      </c>
      <c r="X13" s="9" t="s">
        <v>4</v>
      </c>
      <c r="Y13" s="9" t="s">
        <v>4</v>
      </c>
      <c r="Z13" s="9" t="s">
        <v>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</row>
    <row r="14" spans="1:73" s="3" customFormat="1" ht="12.75" customHeight="1" x14ac:dyDescent="0.25">
      <c r="A14" s="13"/>
      <c r="B14" s="7"/>
      <c r="C14" s="7"/>
      <c r="D14" s="7"/>
      <c r="E14" s="13"/>
      <c r="F14" s="14"/>
      <c r="G14" s="14"/>
      <c r="H14"/>
      <c r="I14"/>
      <c r="J14"/>
      <c r="K14"/>
      <c r="L14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</row>
    <row r="15" spans="1:73" s="3" customFormat="1" ht="12.75" customHeight="1" x14ac:dyDescent="0.25">
      <c r="A15" s="15" t="s">
        <v>7</v>
      </c>
      <c r="B15" s="7"/>
      <c r="C15" s="7"/>
      <c r="D15" s="7"/>
      <c r="E15" s="13"/>
      <c r="F15" s="14"/>
      <c r="G15" s="14"/>
      <c r="H15"/>
      <c r="I15"/>
      <c r="J15"/>
      <c r="K15"/>
      <c r="L15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</row>
    <row r="16" spans="1:73" s="3" customFormat="1" ht="12.75" customHeight="1" x14ac:dyDescent="0.25">
      <c r="A16" s="15"/>
      <c r="B16" s="7"/>
      <c r="C16" s="7"/>
      <c r="D16" s="7"/>
      <c r="E16" s="13"/>
      <c r="F16" s="14"/>
      <c r="G16" s="14"/>
      <c r="H16"/>
      <c r="I16"/>
      <c r="J16"/>
      <c r="K16"/>
      <c r="L16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</row>
    <row r="17" spans="1:73" s="3" customFormat="1" ht="12.75" hidden="1" customHeight="1" x14ac:dyDescent="0.25">
      <c r="A17" s="260"/>
      <c r="B17" s="260"/>
      <c r="C17" s="260"/>
      <c r="D17" s="260"/>
      <c r="E17" s="260"/>
      <c r="F17" s="16"/>
      <c r="G17" s="16"/>
      <c r="H17"/>
      <c r="I17"/>
      <c r="J17"/>
      <c r="K17"/>
      <c r="L17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9" t="s">
        <v>4</v>
      </c>
      <c r="AB17" s="9" t="s">
        <v>4</v>
      </c>
      <c r="AC17" s="9" t="s">
        <v>4</v>
      </c>
      <c r="AD17" s="9" t="s">
        <v>4</v>
      </c>
      <c r="AE17" s="9" t="s">
        <v>4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</row>
    <row r="18" spans="1:73" s="3" customFormat="1" ht="15" hidden="1" x14ac:dyDescent="0.25">
      <c r="A18" s="258" t="s">
        <v>8</v>
      </c>
      <c r="B18" s="258"/>
      <c r="C18" s="258"/>
      <c r="D18" s="258"/>
      <c r="E18" s="258"/>
      <c r="F18" s="11"/>
      <c r="G18" s="11"/>
      <c r="H18"/>
      <c r="I18"/>
      <c r="J18"/>
      <c r="K18"/>
      <c r="L18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2" t="s">
        <v>8</v>
      </c>
      <c r="AG18" s="12" t="s">
        <v>4</v>
      </c>
      <c r="AH18" s="12" t="s">
        <v>4</v>
      </c>
      <c r="AI18" s="12" t="s">
        <v>4</v>
      </c>
      <c r="AJ18" s="12" t="s">
        <v>4</v>
      </c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73" s="3" customFormat="1" ht="12.75" hidden="1" customHeight="1" x14ac:dyDescent="0.25">
      <c r="A19" s="17" t="s">
        <v>9</v>
      </c>
      <c r="B19" s="18"/>
      <c r="C19" s="18"/>
      <c r="D19" s="18"/>
      <c r="E19" s="18"/>
      <c r="F19" s="18"/>
      <c r="G19" s="18"/>
      <c r="H19"/>
      <c r="I19"/>
      <c r="J19"/>
      <c r="K19"/>
      <c r="L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</row>
    <row r="20" spans="1:73" customFormat="1" ht="41.25" customHeight="1" x14ac:dyDescent="0.25">
      <c r="A20" s="244" t="s">
        <v>10</v>
      </c>
      <c r="B20" s="244"/>
      <c r="C20" s="244"/>
      <c r="D20" s="244"/>
      <c r="E20" s="244"/>
      <c r="F20" s="244"/>
      <c r="G20" s="244"/>
    </row>
    <row r="21" spans="1:73" customFormat="1" ht="15" x14ac:dyDescent="0.25">
      <c r="A21" s="16"/>
      <c r="B21" s="7"/>
      <c r="C21" s="7"/>
      <c r="D21" s="7"/>
      <c r="E21" s="16"/>
      <c r="F21" s="14"/>
      <c r="G21" s="14"/>
    </row>
    <row r="22" spans="1:73" s="3" customFormat="1" ht="26.25" x14ac:dyDescent="0.25">
      <c r="A22" s="245" t="s">
        <v>11</v>
      </c>
      <c r="B22" s="245"/>
      <c r="C22" s="245"/>
      <c r="D22" s="245"/>
      <c r="E22" s="245"/>
      <c r="F22" s="245"/>
      <c r="G22" s="245"/>
      <c r="H22"/>
      <c r="I22"/>
      <c r="J22"/>
      <c r="K22"/>
      <c r="L22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9" t="s">
        <v>11</v>
      </c>
      <c r="AL22" s="9" t="s">
        <v>4</v>
      </c>
      <c r="AM22" s="9" t="s">
        <v>4</v>
      </c>
      <c r="AN22" s="9" t="s">
        <v>4</v>
      </c>
      <c r="AO22" s="9" t="s">
        <v>4</v>
      </c>
      <c r="AP22" s="9" t="s">
        <v>4</v>
      </c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</row>
    <row r="23" spans="1:73" customFormat="1" ht="15" x14ac:dyDescent="0.25">
      <c r="A23" s="231" t="s">
        <v>12</v>
      </c>
      <c r="B23" s="231"/>
      <c r="C23" s="231"/>
      <c r="D23" s="231"/>
      <c r="E23" s="231"/>
      <c r="F23" s="231"/>
      <c r="G23" s="231"/>
    </row>
    <row r="24" spans="1:73" customFormat="1" ht="15" x14ac:dyDescent="0.25">
      <c r="A24" s="19"/>
      <c r="B24" s="19"/>
      <c r="C24" s="19"/>
      <c r="D24" s="19"/>
      <c r="E24" s="19"/>
      <c r="F24" s="19"/>
      <c r="G24" s="19"/>
    </row>
    <row r="25" spans="1:73" s="3" customFormat="1" ht="15" x14ac:dyDescent="0.25">
      <c r="A25" s="246" t="s">
        <v>13</v>
      </c>
      <c r="B25" s="246"/>
      <c r="C25" s="246"/>
      <c r="D25" s="246"/>
      <c r="E25" s="246"/>
      <c r="F25" s="246"/>
      <c r="G25" s="246"/>
      <c r="H25"/>
      <c r="I25"/>
      <c r="J25"/>
      <c r="K25"/>
      <c r="L25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9" t="s">
        <v>13</v>
      </c>
      <c r="AR25" s="9" t="s">
        <v>4</v>
      </c>
      <c r="AS25" s="9" t="s">
        <v>4</v>
      </c>
      <c r="AT25" s="9" t="s">
        <v>4</v>
      </c>
      <c r="AU25" s="9" t="s">
        <v>4</v>
      </c>
      <c r="AV25" s="9" t="s">
        <v>4</v>
      </c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</row>
    <row r="26" spans="1:73" customFormat="1" ht="15" x14ac:dyDescent="0.25">
      <c r="A26" s="20"/>
      <c r="B26" s="20"/>
      <c r="C26" s="20"/>
      <c r="D26" s="20"/>
      <c r="E26" s="20"/>
      <c r="F26" s="20"/>
      <c r="G26" s="20"/>
    </row>
    <row r="27" spans="1:73" s="14" customFormat="1" ht="19.5" customHeight="1" x14ac:dyDescent="0.2">
      <c r="A27" s="247" t="s">
        <v>14</v>
      </c>
      <c r="B27" s="248" t="s">
        <v>15</v>
      </c>
      <c r="C27" s="249"/>
      <c r="D27" s="252" t="s">
        <v>16</v>
      </c>
      <c r="E27" s="253"/>
      <c r="F27" s="254"/>
      <c r="G27" s="255" t="s">
        <v>40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</row>
    <row r="28" spans="1:73" s="14" customFormat="1" ht="45.75" customHeight="1" x14ac:dyDescent="0.25">
      <c r="A28" s="247"/>
      <c r="B28" s="250"/>
      <c r="C28" s="251"/>
      <c r="D28" s="22" t="s">
        <v>17</v>
      </c>
      <c r="E28" s="22" t="s">
        <v>18</v>
      </c>
      <c r="F28" s="23" t="s">
        <v>19</v>
      </c>
      <c r="G28" s="256"/>
      <c r="I28" s="42"/>
      <c r="J28" s="43" t="s">
        <v>38</v>
      </c>
      <c r="K28" s="44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</row>
    <row r="29" spans="1:73" s="14" customFormat="1" ht="15" customHeight="1" x14ac:dyDescent="0.2">
      <c r="A29" s="24">
        <v>1</v>
      </c>
      <c r="B29" s="239">
        <v>2</v>
      </c>
      <c r="C29" s="240"/>
      <c r="D29" s="24">
        <v>3</v>
      </c>
      <c r="E29" s="24">
        <v>4</v>
      </c>
      <c r="F29" s="24">
        <v>5</v>
      </c>
      <c r="G29" s="24">
        <v>5</v>
      </c>
      <c r="I29" s="42"/>
      <c r="J29" s="42"/>
      <c r="K29" s="44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</row>
    <row r="30" spans="1:73" s="14" customFormat="1" ht="15" customHeight="1" x14ac:dyDescent="0.25">
      <c r="A30" s="25" t="s">
        <v>20</v>
      </c>
      <c r="B30" s="241" t="s">
        <v>21</v>
      </c>
      <c r="C30" s="242"/>
      <c r="D30" s="242"/>
      <c r="E30" s="242"/>
      <c r="F30" s="242"/>
      <c r="G30" s="243"/>
      <c r="H30"/>
      <c r="I30" s="43">
        <v>2026</v>
      </c>
      <c r="J30" s="45">
        <v>105.262896868962</v>
      </c>
      <c r="K30" s="46">
        <f>J30/100</f>
        <v>1.05262896868962</v>
      </c>
      <c r="L3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</row>
    <row r="31" spans="1:73" s="14" customFormat="1" ht="15" customHeight="1" x14ac:dyDescent="0.25">
      <c r="A31" s="26" t="s">
        <v>22</v>
      </c>
      <c r="B31" s="237" t="s">
        <v>23</v>
      </c>
      <c r="C31" s="238"/>
      <c r="D31" s="27">
        <v>3535.9209999999998</v>
      </c>
      <c r="E31" s="28"/>
      <c r="F31" s="27">
        <v>3535.9209999999998</v>
      </c>
      <c r="G31" s="27">
        <f>3535.921*K30*K31*((1+K32)/2)</f>
        <v>3972.4696782444776</v>
      </c>
      <c r="H31"/>
      <c r="I31" s="43">
        <v>2027</v>
      </c>
      <c r="J31" s="45">
        <v>104.420897989339</v>
      </c>
      <c r="K31" s="46">
        <f t="shared" ref="K31:K33" si="0">J31/100</f>
        <v>1.04420897989339</v>
      </c>
      <c r="L3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</row>
    <row r="32" spans="1:73" s="14" customFormat="1" ht="15" customHeight="1" x14ac:dyDescent="0.25">
      <c r="A32" s="26" t="s">
        <v>24</v>
      </c>
      <c r="B32" s="237" t="s">
        <v>25</v>
      </c>
      <c r="C32" s="238"/>
      <c r="D32" s="29">
        <v>2791.97</v>
      </c>
      <c r="E32" s="28"/>
      <c r="F32" s="29">
        <v>2791.97</v>
      </c>
      <c r="G32" s="29">
        <f>2791.97*K30*K31*((1+K32)/2)</f>
        <v>3136.6696732105252</v>
      </c>
      <c r="H32"/>
      <c r="I32" s="43">
        <v>2028</v>
      </c>
      <c r="J32" s="45">
        <v>104.420897989339</v>
      </c>
      <c r="K32" s="46">
        <f t="shared" si="0"/>
        <v>1.04420897989339</v>
      </c>
      <c r="L3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</row>
    <row r="33" spans="1:73" s="14" customFormat="1" ht="15" customHeight="1" x14ac:dyDescent="0.25">
      <c r="A33" s="26" t="s">
        <v>26</v>
      </c>
      <c r="B33" s="237" t="s">
        <v>27</v>
      </c>
      <c r="C33" s="238"/>
      <c r="D33" s="30">
        <v>155.911</v>
      </c>
      <c r="E33" s="28"/>
      <c r="F33" s="30">
        <v>155.911</v>
      </c>
      <c r="G33" s="30">
        <f>155.911*K30*K31*((1+K32)/2)</f>
        <v>175.15994277156497</v>
      </c>
      <c r="H33"/>
      <c r="I33" s="43">
        <v>2029</v>
      </c>
      <c r="J33" s="45">
        <v>104.420897989339</v>
      </c>
      <c r="K33" s="46">
        <f t="shared" si="0"/>
        <v>1.04420897989339</v>
      </c>
      <c r="L33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</row>
    <row r="34" spans="1:73" s="14" customFormat="1" ht="15" customHeight="1" x14ac:dyDescent="0.25">
      <c r="A34" s="31" t="s">
        <v>28</v>
      </c>
      <c r="B34" s="235" t="s">
        <v>29</v>
      </c>
      <c r="C34" s="236"/>
      <c r="D34" s="32">
        <v>6483.8019999999997</v>
      </c>
      <c r="E34" s="33"/>
      <c r="F34" s="32">
        <v>6483.8019999999997</v>
      </c>
      <c r="G34" s="32">
        <f>SUM(G31:G33)</f>
        <v>7284.2992942265673</v>
      </c>
      <c r="H34"/>
      <c r="I34"/>
      <c r="J34"/>
      <c r="K34"/>
      <c r="L34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</row>
    <row r="35" spans="1:73" s="14" customFormat="1" ht="15" customHeight="1" x14ac:dyDescent="0.25">
      <c r="A35" s="26"/>
      <c r="B35" s="237" t="s">
        <v>30</v>
      </c>
      <c r="C35" s="238"/>
      <c r="D35" s="28"/>
      <c r="E35" s="28"/>
      <c r="F35" s="28"/>
      <c r="G35" s="28"/>
      <c r="H35"/>
      <c r="I35"/>
      <c r="J35"/>
      <c r="K35"/>
      <c r="L35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</row>
    <row r="36" spans="1:73" s="14" customFormat="1" ht="15" customHeight="1" x14ac:dyDescent="0.25">
      <c r="A36" s="26" t="s">
        <v>31</v>
      </c>
      <c r="B36" s="237" t="s">
        <v>32</v>
      </c>
      <c r="C36" s="238"/>
      <c r="D36" s="27">
        <v>1080.633</v>
      </c>
      <c r="E36" s="28"/>
      <c r="F36" s="27">
        <v>1080.633</v>
      </c>
      <c r="G36" s="27">
        <f>G34*20/120</f>
        <v>1214.0498823710946</v>
      </c>
      <c r="H36"/>
      <c r="I36"/>
      <c r="J36"/>
      <c r="K36"/>
      <c r="L36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</row>
    <row r="37" spans="1:73" s="322" customFormat="1" ht="20.100000000000001" customHeight="1" x14ac:dyDescent="0.25">
      <c r="A37" s="316"/>
      <c r="B37" s="317" t="s">
        <v>733</v>
      </c>
      <c r="C37" s="318"/>
      <c r="D37" s="318"/>
      <c r="E37" s="318"/>
      <c r="F37" s="319"/>
      <c r="G37" s="320">
        <f>G34</f>
        <v>7284.2992942265673</v>
      </c>
      <c r="H37" s="43"/>
      <c r="I37" s="43"/>
      <c r="J37" s="43"/>
      <c r="K37" s="43"/>
      <c r="L37" s="43"/>
      <c r="M37" s="321"/>
      <c r="N37" s="321"/>
      <c r="O37" s="321"/>
      <c r="P37" s="321"/>
      <c r="Q37" s="321"/>
      <c r="R37" s="321"/>
      <c r="S37" s="321"/>
      <c r="T37" s="321"/>
      <c r="U37" s="321"/>
      <c r="V37" s="321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321"/>
      <c r="AI37" s="321"/>
      <c r="AJ37" s="321"/>
      <c r="AK37" s="321"/>
      <c r="AL37" s="321"/>
      <c r="AM37" s="321"/>
      <c r="AN37" s="321"/>
      <c r="AO37" s="321"/>
      <c r="AP37" s="321"/>
      <c r="AQ37" s="321"/>
      <c r="AR37" s="321"/>
      <c r="AS37" s="321"/>
      <c r="AT37" s="321"/>
      <c r="AU37" s="321"/>
      <c r="AV37" s="321"/>
      <c r="AW37" s="321"/>
      <c r="AX37" s="321"/>
      <c r="AY37" s="321"/>
      <c r="AZ37" s="321"/>
      <c r="BA37" s="321"/>
      <c r="BB37" s="321"/>
      <c r="BC37" s="321"/>
      <c r="BD37" s="321"/>
      <c r="BE37" s="321"/>
      <c r="BF37" s="321"/>
      <c r="BG37" s="321"/>
      <c r="BH37" s="321"/>
      <c r="BI37" s="321"/>
      <c r="BJ37" s="321"/>
      <c r="BK37" s="321"/>
    </row>
    <row r="38" spans="1:73" s="44" customFormat="1" ht="12.75" x14ac:dyDescent="0.2">
      <c r="A38" s="47"/>
      <c r="B38" s="47"/>
      <c r="C38" s="47"/>
      <c r="D38" s="47"/>
      <c r="E38" s="47"/>
      <c r="F38" s="47"/>
      <c r="G38" s="47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</row>
    <row r="39" spans="1:73" s="44" customFormat="1" ht="12.75" x14ac:dyDescent="0.2">
      <c r="A39" s="49" t="s">
        <v>41</v>
      </c>
      <c r="B39" s="47"/>
      <c r="C39" s="47"/>
      <c r="D39" s="47"/>
      <c r="E39" s="47"/>
      <c r="F39" s="47"/>
      <c r="G39" s="47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</row>
    <row r="40" spans="1:73" s="14" customFormat="1" ht="12.75" x14ac:dyDescent="0.2">
      <c r="A40" s="3"/>
      <c r="B40" s="3"/>
      <c r="C40" s="3"/>
      <c r="D40" s="3"/>
      <c r="E40" s="3"/>
      <c r="F40" s="3"/>
      <c r="G40" s="3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</row>
    <row r="41" spans="1:73" s="14" customFormat="1" ht="12.75" x14ac:dyDescent="0.2">
      <c r="A41" s="3"/>
      <c r="B41" s="3"/>
      <c r="C41" s="3"/>
      <c r="D41" s="3"/>
      <c r="E41" s="3"/>
      <c r="F41" s="3"/>
      <c r="G41" s="3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</row>
    <row r="42" spans="1:73" s="14" customFormat="1" ht="12.75" x14ac:dyDescent="0.2">
      <c r="A42" s="3"/>
      <c r="B42" s="3"/>
      <c r="C42" s="3"/>
      <c r="D42" s="3"/>
      <c r="E42" s="3"/>
      <c r="F42" s="3"/>
      <c r="G42" s="3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</row>
    <row r="43" spans="1:73" s="14" customFormat="1" ht="12.75" x14ac:dyDescent="0.2">
      <c r="A43" s="3"/>
      <c r="B43" s="3"/>
      <c r="C43" s="3"/>
      <c r="D43" s="3"/>
      <c r="E43" s="3"/>
      <c r="F43" s="3"/>
      <c r="G43" s="3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</row>
    <row r="44" spans="1:73" s="14" customFormat="1" ht="12.75" x14ac:dyDescent="0.2">
      <c r="A44" s="3"/>
      <c r="B44" s="3"/>
      <c r="C44" s="3"/>
      <c r="D44" s="3"/>
      <c r="E44" s="3"/>
      <c r="F44" s="3"/>
      <c r="G44" s="3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</row>
    <row r="45" spans="1:73" s="36" customFormat="1" ht="15" x14ac:dyDescent="0.25">
      <c r="A45" s="34" t="s">
        <v>34</v>
      </c>
      <c r="B45" s="233"/>
      <c r="C45" s="233"/>
      <c r="D45" s="233"/>
      <c r="E45" s="234" t="s">
        <v>35</v>
      </c>
      <c r="F45" s="234"/>
      <c r="G45" s="234"/>
      <c r="H45"/>
      <c r="I45" s="39"/>
      <c r="J45" s="39"/>
      <c r="K45" s="39"/>
      <c r="L45" s="39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5" t="s">
        <v>4</v>
      </c>
      <c r="BM45" s="35" t="s">
        <v>4</v>
      </c>
      <c r="BN45" s="35" t="s">
        <v>4</v>
      </c>
      <c r="BO45" s="40" t="s">
        <v>35</v>
      </c>
      <c r="BP45" s="40" t="s">
        <v>4</v>
      </c>
      <c r="BQ45" s="37"/>
      <c r="BR45" s="37"/>
      <c r="BS45" s="37"/>
      <c r="BT45" s="37"/>
      <c r="BU45" s="37"/>
    </row>
    <row r="46" spans="1:73" s="36" customFormat="1" ht="18.75" customHeight="1" x14ac:dyDescent="0.25">
      <c r="A46" s="41"/>
      <c r="B46" s="231" t="s">
        <v>33</v>
      </c>
      <c r="C46" s="231"/>
      <c r="D46" s="231"/>
      <c r="E46" s="232"/>
      <c r="F46" s="232"/>
      <c r="G46" s="232"/>
      <c r="H46" s="38"/>
      <c r="I46" s="38"/>
      <c r="J46" s="38"/>
      <c r="K46" s="38"/>
      <c r="L46" s="38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5"/>
      <c r="BM46" s="35"/>
      <c r="BN46" s="35"/>
      <c r="BO46" s="40"/>
      <c r="BP46" s="40"/>
      <c r="BQ46" s="37"/>
      <c r="BR46" s="37"/>
      <c r="BS46" s="37"/>
      <c r="BT46" s="37"/>
      <c r="BU46" s="37"/>
    </row>
    <row r="47" spans="1:73" s="36" customFormat="1" ht="15" x14ac:dyDescent="0.25">
      <c r="A47" s="34" t="s">
        <v>36</v>
      </c>
      <c r="B47" s="233"/>
      <c r="C47" s="233"/>
      <c r="D47" s="233"/>
      <c r="E47" s="234" t="s">
        <v>37</v>
      </c>
      <c r="F47" s="234"/>
      <c r="G47" s="234"/>
      <c r="H47"/>
      <c r="I47" s="39"/>
      <c r="J47" s="39"/>
      <c r="K47" s="39"/>
      <c r="L47" s="39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5"/>
      <c r="BM47" s="35"/>
      <c r="BN47" s="35"/>
      <c r="BO47" s="40"/>
      <c r="BP47" s="40"/>
      <c r="BQ47" s="35" t="s">
        <v>4</v>
      </c>
      <c r="BR47" s="35" t="s">
        <v>4</v>
      </c>
      <c r="BS47" s="35" t="s">
        <v>4</v>
      </c>
      <c r="BT47" s="40" t="s">
        <v>37</v>
      </c>
      <c r="BU47" s="40" t="s">
        <v>4</v>
      </c>
    </row>
    <row r="48" spans="1:73" s="36" customFormat="1" ht="18.75" customHeight="1" x14ac:dyDescent="0.25">
      <c r="A48" s="41"/>
      <c r="B48" s="231" t="s">
        <v>33</v>
      </c>
      <c r="C48" s="231"/>
      <c r="D48" s="231"/>
      <c r="E48" s="232"/>
      <c r="F48" s="232"/>
      <c r="G48" s="232"/>
      <c r="H48" s="38"/>
      <c r="I48" s="38"/>
      <c r="J48" s="38"/>
      <c r="K48" s="38"/>
      <c r="L48" s="38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5"/>
      <c r="BM48" s="35"/>
      <c r="BN48" s="35"/>
      <c r="BO48" s="40"/>
      <c r="BP48" s="40"/>
      <c r="BQ48" s="35"/>
      <c r="BR48" s="35"/>
      <c r="BS48" s="35"/>
      <c r="BT48" s="40"/>
      <c r="BU48" s="40"/>
    </row>
    <row r="51" spans="1:3" customFormat="1" ht="15" x14ac:dyDescent="0.25">
      <c r="A51" s="13"/>
      <c r="B51" s="13"/>
      <c r="C51" s="13"/>
    </row>
    <row r="52" spans="1:3" customFormat="1" ht="15" x14ac:dyDescent="0.25">
      <c r="A52" s="13"/>
      <c r="B52" s="13"/>
      <c r="C52" s="13"/>
    </row>
    <row r="53" spans="1:3" customFormat="1" ht="15" x14ac:dyDescent="0.25">
      <c r="A53" s="13"/>
      <c r="B53" s="13"/>
      <c r="C53" s="13"/>
    </row>
    <row r="54" spans="1:3" customFormat="1" ht="15" x14ac:dyDescent="0.25">
      <c r="A54" s="13"/>
      <c r="B54" s="13"/>
      <c r="C54" s="13"/>
    </row>
  </sheetData>
  <mergeCells count="28">
    <mergeCell ref="B37:F37"/>
    <mergeCell ref="B11:E11"/>
    <mergeCell ref="B12:E12"/>
    <mergeCell ref="A13:G13"/>
    <mergeCell ref="A17:E17"/>
    <mergeCell ref="A18:E18"/>
    <mergeCell ref="A20:G20"/>
    <mergeCell ref="A22:G22"/>
    <mergeCell ref="A23:G23"/>
    <mergeCell ref="A25:G25"/>
    <mergeCell ref="A27:A28"/>
    <mergeCell ref="B27:C28"/>
    <mergeCell ref="D27:F27"/>
    <mergeCell ref="G27:G28"/>
    <mergeCell ref="B34:C34"/>
    <mergeCell ref="B35:C35"/>
    <mergeCell ref="B36:C36"/>
    <mergeCell ref="B29:C29"/>
    <mergeCell ref="B30:G30"/>
    <mergeCell ref="B31:C31"/>
    <mergeCell ref="B32:C32"/>
    <mergeCell ref="B33:C33"/>
    <mergeCell ref="B46:G46"/>
    <mergeCell ref="B47:D47"/>
    <mergeCell ref="E47:G47"/>
    <mergeCell ref="B48:G48"/>
    <mergeCell ref="B45:D45"/>
    <mergeCell ref="E45:G45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3E241-CB07-4858-B1F0-CB78AA6BD9D8}">
  <sheetPr>
    <pageSetUpPr fitToPage="1"/>
  </sheetPr>
  <dimension ref="A1:W54"/>
  <sheetViews>
    <sheetView workbookViewId="0">
      <selection activeCell="D57" sqref="D57"/>
    </sheetView>
  </sheetViews>
  <sheetFormatPr defaultColWidth="9.140625" defaultRowHeight="11.25" customHeight="1" x14ac:dyDescent="0.2"/>
  <cols>
    <col min="1" max="1" width="6.7109375" style="59" customWidth="1"/>
    <col min="2" max="2" width="20.140625" style="59" customWidth="1"/>
    <col min="3" max="3" width="32.7109375" style="86" customWidth="1"/>
    <col min="4" max="8" width="14" style="86" customWidth="1"/>
    <col min="9" max="9" width="9.140625" style="86"/>
    <col min="10" max="14" width="88.7109375" style="87" hidden="1" customWidth="1"/>
    <col min="15" max="20" width="108.85546875" style="87" hidden="1" customWidth="1"/>
    <col min="21" max="21" width="129.5703125" style="87" hidden="1" customWidth="1"/>
    <col min="22" max="23" width="52.85546875" style="87" hidden="1" customWidth="1"/>
    <col min="24" max="16384" width="9.140625" style="86"/>
  </cols>
  <sheetData>
    <row r="1" spans="1:20" customFormat="1" ht="15" x14ac:dyDescent="0.25">
      <c r="H1" s="52" t="s">
        <v>47</v>
      </c>
    </row>
    <row r="2" spans="1:20" customFormat="1" ht="15" x14ac:dyDescent="0.25">
      <c r="A2" s="53"/>
      <c r="B2" s="53"/>
      <c r="C2" s="54"/>
      <c r="D2" s="54"/>
      <c r="E2" s="54"/>
      <c r="F2" s="54"/>
      <c r="G2" s="54"/>
      <c r="H2" s="52"/>
    </row>
    <row r="3" spans="1:20" customFormat="1" ht="15" x14ac:dyDescent="0.25">
      <c r="A3" s="53"/>
      <c r="B3" s="53"/>
      <c r="C3" s="54"/>
      <c r="D3" s="54"/>
      <c r="E3" s="54"/>
      <c r="F3" s="54"/>
      <c r="G3" s="54"/>
      <c r="H3" s="52"/>
    </row>
    <row r="4" spans="1:20" customFormat="1" ht="15" x14ac:dyDescent="0.25">
      <c r="A4" s="53"/>
      <c r="B4" s="53" t="s">
        <v>48</v>
      </c>
      <c r="C4" s="280" t="s">
        <v>729</v>
      </c>
      <c r="D4" s="280"/>
      <c r="E4" s="280"/>
      <c r="F4" s="280"/>
      <c r="G4" s="280"/>
      <c r="H4" s="54"/>
      <c r="J4" s="55" t="s">
        <v>3</v>
      </c>
      <c r="K4" s="55" t="s">
        <v>4</v>
      </c>
      <c r="L4" s="55" t="s">
        <v>4</v>
      </c>
      <c r="M4" s="55" t="s">
        <v>4</v>
      </c>
      <c r="N4" s="55" t="s">
        <v>4</v>
      </c>
    </row>
    <row r="5" spans="1:20" customFormat="1" ht="10.5" customHeight="1" x14ac:dyDescent="0.25">
      <c r="A5" s="53"/>
      <c r="B5" s="53"/>
      <c r="C5" s="281" t="s">
        <v>5</v>
      </c>
      <c r="D5" s="281"/>
      <c r="E5" s="281"/>
      <c r="F5" s="281"/>
      <c r="G5" s="281"/>
      <c r="H5" s="54"/>
    </row>
    <row r="6" spans="1:20" customFormat="1" ht="17.25" hidden="1" customHeight="1" x14ac:dyDescent="0.25">
      <c r="A6" s="53"/>
      <c r="B6" s="54" t="s">
        <v>49</v>
      </c>
      <c r="C6" s="56"/>
      <c r="D6" s="56"/>
      <c r="E6" s="56"/>
      <c r="F6" s="56"/>
      <c r="G6" s="56"/>
      <c r="H6" s="54"/>
    </row>
    <row r="7" spans="1:20" customFormat="1" ht="17.25" customHeight="1" x14ac:dyDescent="0.25">
      <c r="A7" s="53"/>
      <c r="B7" s="53"/>
      <c r="C7" s="56"/>
      <c r="D7" s="56"/>
      <c r="E7" s="56"/>
      <c r="F7" s="56"/>
      <c r="G7" s="56"/>
      <c r="H7" s="54"/>
    </row>
    <row r="8" spans="1:20" customFormat="1" ht="17.25" customHeight="1" x14ac:dyDescent="0.25">
      <c r="A8" s="53"/>
      <c r="B8" s="57" t="s">
        <v>50</v>
      </c>
      <c r="C8" s="56"/>
      <c r="D8" s="58"/>
      <c r="E8" s="56"/>
      <c r="F8" s="56"/>
      <c r="G8" s="56"/>
      <c r="H8" s="54"/>
    </row>
    <row r="9" spans="1:20" customFormat="1" ht="17.25" hidden="1" customHeight="1" x14ac:dyDescent="0.25">
      <c r="A9" s="53"/>
      <c r="B9" s="59" t="s">
        <v>51</v>
      </c>
      <c r="C9" s="56"/>
      <c r="D9" s="52"/>
      <c r="E9" s="56"/>
      <c r="F9" s="56"/>
      <c r="G9" s="56"/>
      <c r="H9" s="54"/>
    </row>
    <row r="10" spans="1:20" customFormat="1" ht="17.25" hidden="1" customHeight="1" x14ac:dyDescent="0.25">
      <c r="A10" s="53"/>
      <c r="B10" s="53"/>
      <c r="C10" s="282"/>
      <c r="D10" s="282"/>
      <c r="E10" s="282"/>
      <c r="F10" s="282"/>
      <c r="G10" s="282"/>
      <c r="H10" s="54"/>
    </row>
    <row r="11" spans="1:20" customFormat="1" ht="11.25" hidden="1" customHeight="1" x14ac:dyDescent="0.25">
      <c r="A11" s="60"/>
      <c r="B11" s="60"/>
      <c r="C11" s="281" t="s">
        <v>8</v>
      </c>
      <c r="D11" s="281"/>
      <c r="E11" s="281"/>
      <c r="F11" s="281"/>
      <c r="G11" s="281"/>
      <c r="H11" s="61"/>
    </row>
    <row r="12" spans="1:20" customFormat="1" ht="11.25" customHeight="1" x14ac:dyDescent="0.25">
      <c r="A12" s="60"/>
      <c r="B12" s="60"/>
      <c r="C12" s="56"/>
      <c r="D12" s="56"/>
      <c r="E12" s="56"/>
      <c r="F12" s="56"/>
      <c r="G12" s="56"/>
      <c r="H12" s="61"/>
    </row>
    <row r="13" spans="1:20" customFormat="1" ht="18" x14ac:dyDescent="0.25">
      <c r="A13" s="60"/>
      <c r="B13" s="283" t="s">
        <v>730</v>
      </c>
      <c r="C13" s="283"/>
      <c r="D13" s="283"/>
      <c r="E13" s="283"/>
      <c r="F13" s="283"/>
      <c r="G13" s="283"/>
      <c r="H13" s="61"/>
    </row>
    <row r="14" spans="1:20" customFormat="1" ht="11.25" customHeight="1" x14ac:dyDescent="0.25">
      <c r="A14" s="60"/>
      <c r="B14" s="60"/>
      <c r="C14" s="56"/>
      <c r="D14" s="56"/>
      <c r="E14" s="56"/>
      <c r="F14" s="56"/>
      <c r="G14" s="56"/>
      <c r="H14" s="61"/>
    </row>
    <row r="15" spans="1:20" customFormat="1" ht="23.25" x14ac:dyDescent="0.25">
      <c r="A15" s="62"/>
      <c r="B15" s="279" t="s">
        <v>11</v>
      </c>
      <c r="C15" s="279"/>
      <c r="D15" s="279"/>
      <c r="E15" s="279"/>
      <c r="F15" s="279"/>
      <c r="G15" s="279"/>
      <c r="H15" s="55"/>
      <c r="O15" s="55" t="s">
        <v>11</v>
      </c>
      <c r="P15" s="55" t="s">
        <v>4</v>
      </c>
      <c r="Q15" s="55" t="s">
        <v>4</v>
      </c>
      <c r="R15" s="55" t="s">
        <v>4</v>
      </c>
      <c r="S15" s="55" t="s">
        <v>4</v>
      </c>
      <c r="T15" s="55" t="s">
        <v>4</v>
      </c>
    </row>
    <row r="16" spans="1:20" customFormat="1" ht="13.5" customHeight="1" x14ac:dyDescent="0.25">
      <c r="A16" s="63"/>
      <c r="B16" s="273" t="s">
        <v>12</v>
      </c>
      <c r="C16" s="273"/>
      <c r="D16" s="273"/>
      <c r="E16" s="273"/>
      <c r="F16" s="273"/>
      <c r="G16" s="273"/>
      <c r="H16" s="64"/>
    </row>
    <row r="17" spans="1:23" customFormat="1" ht="9.75" customHeight="1" x14ac:dyDescent="0.25">
      <c r="A17" s="53"/>
      <c r="B17" s="53"/>
      <c r="C17" s="54"/>
      <c r="D17" s="65"/>
      <c r="E17" s="65"/>
      <c r="F17" s="65"/>
      <c r="G17" s="66"/>
      <c r="H17" s="66"/>
    </row>
    <row r="18" spans="1:23" customFormat="1" ht="15" x14ac:dyDescent="0.25">
      <c r="A18" s="67"/>
      <c r="B18" s="274" t="s">
        <v>52</v>
      </c>
      <c r="C18" s="274"/>
      <c r="D18" s="274"/>
      <c r="E18" s="274"/>
      <c r="F18" s="274"/>
      <c r="G18" s="274"/>
      <c r="H18" s="56"/>
    </row>
    <row r="19" spans="1:23" customFormat="1" ht="9.75" customHeight="1" x14ac:dyDescent="0.25">
      <c r="A19" s="53"/>
      <c r="B19" s="53"/>
      <c r="C19" s="54"/>
      <c r="D19" s="56"/>
      <c r="E19" s="56"/>
      <c r="F19" s="56"/>
      <c r="G19" s="56"/>
      <c r="H19" s="56"/>
    </row>
    <row r="20" spans="1:23" customFormat="1" ht="16.5" customHeight="1" x14ac:dyDescent="0.25">
      <c r="A20" s="275" t="s">
        <v>53</v>
      </c>
      <c r="B20" s="275" t="s">
        <v>54</v>
      </c>
      <c r="C20" s="269" t="s">
        <v>55</v>
      </c>
      <c r="D20" s="268" t="s">
        <v>16</v>
      </c>
      <c r="E20" s="268"/>
      <c r="F20" s="268"/>
      <c r="G20" s="268"/>
      <c r="H20" s="268" t="s">
        <v>56</v>
      </c>
    </row>
    <row r="21" spans="1:23" customFormat="1" ht="45.75" customHeight="1" x14ac:dyDescent="0.25">
      <c r="A21" s="276"/>
      <c r="B21" s="276"/>
      <c r="C21" s="278"/>
      <c r="D21" s="269" t="s">
        <v>57</v>
      </c>
      <c r="E21" s="269" t="s">
        <v>58</v>
      </c>
      <c r="F21" s="269" t="s">
        <v>59</v>
      </c>
      <c r="G21" s="271" t="s">
        <v>60</v>
      </c>
      <c r="H21" s="268"/>
    </row>
    <row r="22" spans="1:23" customFormat="1" ht="15" x14ac:dyDescent="0.25">
      <c r="A22" s="277"/>
      <c r="B22" s="277"/>
      <c r="C22" s="270"/>
      <c r="D22" s="270"/>
      <c r="E22" s="270"/>
      <c r="F22" s="270"/>
      <c r="G22" s="272"/>
      <c r="H22" s="268"/>
    </row>
    <row r="23" spans="1:23" customFormat="1" ht="15" x14ac:dyDescent="0.25">
      <c r="A23" s="68">
        <v>1</v>
      </c>
      <c r="B23" s="68">
        <v>2</v>
      </c>
      <c r="C23" s="69">
        <v>3</v>
      </c>
      <c r="D23" s="69">
        <v>4</v>
      </c>
      <c r="E23" s="69">
        <v>5</v>
      </c>
      <c r="F23" s="69">
        <v>6</v>
      </c>
      <c r="G23" s="69">
        <v>7</v>
      </c>
      <c r="H23" s="69">
        <v>8</v>
      </c>
    </row>
    <row r="24" spans="1:23" customFormat="1" ht="15" x14ac:dyDescent="0.25">
      <c r="A24" s="261" t="s">
        <v>61</v>
      </c>
      <c r="B24" s="262"/>
      <c r="C24" s="262"/>
      <c r="D24" s="262"/>
      <c r="E24" s="262"/>
      <c r="F24" s="262"/>
      <c r="G24" s="262"/>
      <c r="H24" s="263"/>
      <c r="U24" s="70" t="s">
        <v>61</v>
      </c>
    </row>
    <row r="25" spans="1:23" customFormat="1" ht="33.75" x14ac:dyDescent="0.25">
      <c r="A25" s="68" t="s">
        <v>20</v>
      </c>
      <c r="B25" s="71" t="s">
        <v>20</v>
      </c>
      <c r="C25" s="72" t="s">
        <v>62</v>
      </c>
      <c r="D25" s="73">
        <v>1928.4259999999999</v>
      </c>
      <c r="E25" s="74">
        <v>217.02099999999999</v>
      </c>
      <c r="F25" s="75"/>
      <c r="G25" s="74">
        <v>54.959000000000003</v>
      </c>
      <c r="H25" s="73">
        <v>2200.4059999999999</v>
      </c>
      <c r="U25" s="70"/>
    </row>
    <row r="26" spans="1:23" customFormat="1" ht="15" x14ac:dyDescent="0.25">
      <c r="A26" s="68" t="s">
        <v>28</v>
      </c>
      <c r="B26" s="71" t="s">
        <v>28</v>
      </c>
      <c r="C26" s="72" t="s">
        <v>63</v>
      </c>
      <c r="D26" s="74">
        <v>263.80799999999999</v>
      </c>
      <c r="E26" s="74">
        <v>1.6040000000000001</v>
      </c>
      <c r="F26" s="75"/>
      <c r="G26" s="75"/>
      <c r="H26" s="74">
        <v>265.41199999999998</v>
      </c>
      <c r="U26" s="70"/>
    </row>
    <row r="27" spans="1:23" customFormat="1" ht="15" x14ac:dyDescent="0.25">
      <c r="A27" s="68" t="s">
        <v>64</v>
      </c>
      <c r="B27" s="71" t="s">
        <v>64</v>
      </c>
      <c r="C27" s="72" t="s">
        <v>65</v>
      </c>
      <c r="D27" s="74">
        <v>393.27199999999999</v>
      </c>
      <c r="E27" s="74">
        <v>56.646999999999998</v>
      </c>
      <c r="F27" s="73">
        <v>2258.8760000000002</v>
      </c>
      <c r="G27" s="74">
        <v>71.183000000000007</v>
      </c>
      <c r="H27" s="73">
        <v>2779.9780000000001</v>
      </c>
      <c r="U27" s="70"/>
    </row>
    <row r="28" spans="1:23" customFormat="1" ht="23.25" x14ac:dyDescent="0.25">
      <c r="A28" s="76"/>
      <c r="B28" s="264" t="s">
        <v>66</v>
      </c>
      <c r="C28" s="265"/>
      <c r="D28" s="77">
        <v>2585.5059999999999</v>
      </c>
      <c r="E28" s="78">
        <v>275.27199999999999</v>
      </c>
      <c r="F28" s="79">
        <v>2258.8760000000002</v>
      </c>
      <c r="G28" s="80">
        <v>126.142</v>
      </c>
      <c r="H28" s="79">
        <v>5245.7960000000003</v>
      </c>
      <c r="U28" s="70"/>
      <c r="V28" s="81" t="s">
        <v>66</v>
      </c>
    </row>
    <row r="29" spans="1:23" customFormat="1" ht="15" hidden="1" x14ac:dyDescent="0.25">
      <c r="A29" s="261" t="s">
        <v>67</v>
      </c>
      <c r="B29" s="262"/>
      <c r="C29" s="262"/>
      <c r="D29" s="262"/>
      <c r="E29" s="262"/>
      <c r="F29" s="262"/>
      <c r="G29" s="262"/>
      <c r="H29" s="263"/>
      <c r="U29" s="70" t="s">
        <v>67</v>
      </c>
      <c r="V29" s="81"/>
    </row>
    <row r="30" spans="1:23" customFormat="1" ht="15" hidden="1" x14ac:dyDescent="0.25">
      <c r="A30" s="76"/>
      <c r="B30" s="266" t="s">
        <v>68</v>
      </c>
      <c r="C30" s="267"/>
      <c r="D30" s="77">
        <v>2585.5059999999999</v>
      </c>
      <c r="E30" s="78">
        <v>275.27199999999999</v>
      </c>
      <c r="F30" s="79">
        <v>2258.8760000000002</v>
      </c>
      <c r="G30" s="80">
        <v>126.142</v>
      </c>
      <c r="H30" s="79">
        <v>5245.7960000000003</v>
      </c>
      <c r="U30" s="70"/>
      <c r="V30" s="81"/>
      <c r="W30" s="82" t="s">
        <v>68</v>
      </c>
    </row>
    <row r="31" spans="1:23" customFormat="1" ht="15" hidden="1" x14ac:dyDescent="0.25">
      <c r="A31" s="261" t="s">
        <v>69</v>
      </c>
      <c r="B31" s="262"/>
      <c r="C31" s="262"/>
      <c r="D31" s="262"/>
      <c r="E31" s="262"/>
      <c r="F31" s="262"/>
      <c r="G31" s="262"/>
      <c r="H31" s="263"/>
      <c r="U31" s="70" t="s">
        <v>69</v>
      </c>
      <c r="V31" s="81"/>
      <c r="W31" s="82"/>
    </row>
    <row r="32" spans="1:23" customFormat="1" ht="15" hidden="1" x14ac:dyDescent="0.25">
      <c r="A32" s="76"/>
      <c r="B32" s="266" t="s">
        <v>70</v>
      </c>
      <c r="C32" s="267"/>
      <c r="D32" s="77">
        <v>2585.5059999999999</v>
      </c>
      <c r="E32" s="78">
        <v>275.27199999999999</v>
      </c>
      <c r="F32" s="79">
        <v>2258.8760000000002</v>
      </c>
      <c r="G32" s="80">
        <v>126.142</v>
      </c>
      <c r="H32" s="79">
        <v>5245.7960000000003</v>
      </c>
      <c r="U32" s="70"/>
      <c r="V32" s="81"/>
      <c r="W32" s="82" t="s">
        <v>70</v>
      </c>
    </row>
    <row r="33" spans="1:23" customFormat="1" ht="15" hidden="1" x14ac:dyDescent="0.25">
      <c r="A33" s="261" t="s">
        <v>71</v>
      </c>
      <c r="B33" s="262"/>
      <c r="C33" s="262"/>
      <c r="D33" s="262"/>
      <c r="E33" s="262"/>
      <c r="F33" s="262"/>
      <c r="G33" s="262"/>
      <c r="H33" s="263"/>
      <c r="U33" s="70" t="s">
        <v>71</v>
      </c>
      <c r="V33" s="81"/>
      <c r="W33" s="82"/>
    </row>
    <row r="34" spans="1:23" customFormat="1" ht="15" hidden="1" x14ac:dyDescent="0.25">
      <c r="A34" s="76"/>
      <c r="B34" s="266" t="s">
        <v>72</v>
      </c>
      <c r="C34" s="267"/>
      <c r="D34" s="77">
        <v>2585.5059999999999</v>
      </c>
      <c r="E34" s="78">
        <v>275.27199999999999</v>
      </c>
      <c r="F34" s="79">
        <v>2258.8760000000002</v>
      </c>
      <c r="G34" s="80">
        <v>126.142</v>
      </c>
      <c r="H34" s="79">
        <v>5245.7960000000003</v>
      </c>
      <c r="U34" s="70"/>
      <c r="V34" s="81"/>
      <c r="W34" s="82" t="s">
        <v>72</v>
      </c>
    </row>
    <row r="35" spans="1:23" customFormat="1" ht="48.75" hidden="1" x14ac:dyDescent="0.25">
      <c r="A35" s="261" t="s">
        <v>73</v>
      </c>
      <c r="B35" s="262"/>
      <c r="C35" s="262"/>
      <c r="D35" s="262"/>
      <c r="E35" s="262"/>
      <c r="F35" s="262"/>
      <c r="G35" s="262"/>
      <c r="H35" s="263"/>
      <c r="U35" s="70" t="s">
        <v>73</v>
      </c>
      <c r="V35" s="81"/>
      <c r="W35" s="82"/>
    </row>
    <row r="36" spans="1:23" customFormat="1" ht="15" hidden="1" x14ac:dyDescent="0.25">
      <c r="A36" s="76"/>
      <c r="B36" s="266" t="s">
        <v>74</v>
      </c>
      <c r="C36" s="267"/>
      <c r="D36" s="77">
        <v>2585.5059999999999</v>
      </c>
      <c r="E36" s="78">
        <v>275.27199999999999</v>
      </c>
      <c r="F36" s="79">
        <v>2258.8760000000002</v>
      </c>
      <c r="G36" s="80">
        <v>126.142</v>
      </c>
      <c r="H36" s="79">
        <v>5245.7960000000003</v>
      </c>
      <c r="U36" s="70"/>
      <c r="V36" s="81"/>
      <c r="W36" s="82" t="s">
        <v>74</v>
      </c>
    </row>
    <row r="37" spans="1:23" customFormat="1" ht="15" x14ac:dyDescent="0.25">
      <c r="A37" s="261" t="s">
        <v>75</v>
      </c>
      <c r="B37" s="262"/>
      <c r="C37" s="262"/>
      <c r="D37" s="262"/>
      <c r="E37" s="262"/>
      <c r="F37" s="262"/>
      <c r="G37" s="262"/>
      <c r="H37" s="263"/>
      <c r="U37" s="70" t="s">
        <v>75</v>
      </c>
      <c r="V37" s="81"/>
      <c r="W37" s="82"/>
    </row>
    <row r="38" spans="1:23" customFormat="1" ht="22.5" x14ac:dyDescent="0.25">
      <c r="A38" s="68" t="s">
        <v>76</v>
      </c>
      <c r="B38" s="71" t="s">
        <v>77</v>
      </c>
      <c r="C38" s="72" t="s">
        <v>78</v>
      </c>
      <c r="D38" s="74">
        <v>77.564999999999998</v>
      </c>
      <c r="E38" s="74">
        <v>8.2579999999999991</v>
      </c>
      <c r="F38" s="74">
        <v>67.766000000000005</v>
      </c>
      <c r="G38" s="74">
        <v>3.7839999999999998</v>
      </c>
      <c r="H38" s="74">
        <v>157.37299999999999</v>
      </c>
      <c r="U38" s="70"/>
      <c r="V38" s="81"/>
      <c r="W38" s="82"/>
    </row>
    <row r="39" spans="1:23" customFormat="1" ht="15" hidden="1" x14ac:dyDescent="0.25">
      <c r="A39" s="68"/>
      <c r="B39" s="71"/>
      <c r="C39" s="72"/>
      <c r="D39" s="75" t="s">
        <v>79</v>
      </c>
      <c r="E39" s="75" t="s">
        <v>80</v>
      </c>
      <c r="F39" s="75" t="s">
        <v>81</v>
      </c>
      <c r="G39" s="75" t="s">
        <v>82</v>
      </c>
      <c r="H39" s="75"/>
      <c r="U39" s="70"/>
      <c r="V39" s="81"/>
      <c r="W39" s="82"/>
    </row>
    <row r="40" spans="1:23" customFormat="1" ht="15" x14ac:dyDescent="0.25">
      <c r="A40" s="76"/>
      <c r="B40" s="264" t="s">
        <v>83</v>
      </c>
      <c r="C40" s="265"/>
      <c r="D40" s="78">
        <v>77.564999999999998</v>
      </c>
      <c r="E40" s="78">
        <v>8.2579999999999991</v>
      </c>
      <c r="F40" s="80">
        <v>67.766000000000005</v>
      </c>
      <c r="G40" s="80">
        <v>3.7839999999999998</v>
      </c>
      <c r="H40" s="80">
        <v>157.37299999999999</v>
      </c>
      <c r="U40" s="70"/>
      <c r="V40" s="81" t="s">
        <v>83</v>
      </c>
      <c r="W40" s="82"/>
    </row>
    <row r="41" spans="1:23" customFormat="1" ht="15" x14ac:dyDescent="0.25">
      <c r="A41" s="76"/>
      <c r="B41" s="266" t="s">
        <v>84</v>
      </c>
      <c r="C41" s="267"/>
      <c r="D41" s="77">
        <v>2663.0709999999999</v>
      </c>
      <c r="E41" s="83">
        <v>283.52999999999997</v>
      </c>
      <c r="F41" s="79">
        <v>2326.6419999999998</v>
      </c>
      <c r="G41" s="80">
        <v>129.92599999999999</v>
      </c>
      <c r="H41" s="79">
        <v>5403.1689999999999</v>
      </c>
      <c r="U41" s="70"/>
      <c r="V41" s="81"/>
      <c r="W41" s="82" t="s">
        <v>84</v>
      </c>
    </row>
    <row r="42" spans="1:23" customFormat="1" ht="15" x14ac:dyDescent="0.25">
      <c r="A42" s="261" t="s">
        <v>85</v>
      </c>
      <c r="B42" s="262"/>
      <c r="C42" s="262"/>
      <c r="D42" s="262"/>
      <c r="E42" s="262"/>
      <c r="F42" s="262"/>
      <c r="G42" s="262"/>
      <c r="H42" s="263"/>
      <c r="U42" s="70" t="s">
        <v>85</v>
      </c>
      <c r="V42" s="81"/>
      <c r="W42" s="82"/>
    </row>
    <row r="43" spans="1:23" customFormat="1" ht="15" x14ac:dyDescent="0.25">
      <c r="A43" s="68" t="s">
        <v>86</v>
      </c>
      <c r="B43" s="71" t="s">
        <v>87</v>
      </c>
      <c r="C43" s="72" t="s">
        <v>88</v>
      </c>
      <c r="D43" s="74">
        <v>532.61400000000003</v>
      </c>
      <c r="E43" s="74">
        <v>56.706000000000003</v>
      </c>
      <c r="F43" s="74">
        <v>465.32799999999997</v>
      </c>
      <c r="G43" s="74">
        <v>25.984999999999999</v>
      </c>
      <c r="H43" s="73">
        <v>1080.633</v>
      </c>
      <c r="U43" s="70"/>
      <c r="V43" s="81"/>
      <c r="W43" s="82"/>
    </row>
    <row r="44" spans="1:23" customFormat="1" ht="15" hidden="1" x14ac:dyDescent="0.25">
      <c r="A44" s="68"/>
      <c r="B44" s="71"/>
      <c r="C44" s="72"/>
      <c r="D44" s="75" t="s">
        <v>89</v>
      </c>
      <c r="E44" s="75" t="s">
        <v>90</v>
      </c>
      <c r="F44" s="75" t="s">
        <v>91</v>
      </c>
      <c r="G44" s="75" t="s">
        <v>92</v>
      </c>
      <c r="H44" s="75"/>
      <c r="U44" s="70"/>
      <c r="V44" s="81"/>
      <c r="W44" s="82"/>
    </row>
    <row r="45" spans="1:23" customFormat="1" ht="15" x14ac:dyDescent="0.25">
      <c r="A45" s="76"/>
      <c r="B45" s="264" t="s">
        <v>93</v>
      </c>
      <c r="C45" s="265"/>
      <c r="D45" s="78">
        <v>532.61400000000003</v>
      </c>
      <c r="E45" s="78">
        <v>56.706000000000003</v>
      </c>
      <c r="F45" s="80">
        <v>465.32799999999997</v>
      </c>
      <c r="G45" s="80">
        <v>25.984999999999999</v>
      </c>
      <c r="H45" s="79">
        <v>1080.633</v>
      </c>
      <c r="U45" s="70"/>
      <c r="V45" s="81" t="s">
        <v>93</v>
      </c>
      <c r="W45" s="82"/>
    </row>
    <row r="46" spans="1:23" customFormat="1" ht="15" x14ac:dyDescent="0.25">
      <c r="A46" s="76"/>
      <c r="B46" s="266" t="s">
        <v>94</v>
      </c>
      <c r="C46" s="267"/>
      <c r="D46" s="77">
        <v>3195.6849999999999</v>
      </c>
      <c r="E46" s="78">
        <v>340.23599999999999</v>
      </c>
      <c r="F46" s="84">
        <v>2791.97</v>
      </c>
      <c r="G46" s="80">
        <v>155.911</v>
      </c>
      <c r="H46" s="79">
        <v>6483.8019999999997</v>
      </c>
      <c r="U46" s="70"/>
      <c r="V46" s="81"/>
      <c r="W46" s="82" t="s">
        <v>94</v>
      </c>
    </row>
    <row r="51" spans="1:8" customFormat="1" ht="15" x14ac:dyDescent="0.25">
      <c r="A51" s="222" t="s">
        <v>34</v>
      </c>
      <c r="B51" s="223"/>
      <c r="D51" s="224"/>
      <c r="E51" s="224"/>
      <c r="F51" s="224"/>
      <c r="G51" s="225" t="s">
        <v>731</v>
      </c>
      <c r="H51" s="226"/>
    </row>
    <row r="52" spans="1:8" customFormat="1" ht="15" x14ac:dyDescent="0.25">
      <c r="A52" s="223"/>
      <c r="B52" s="223"/>
      <c r="C52" s="227"/>
      <c r="D52" s="227" t="s">
        <v>95</v>
      </c>
      <c r="E52" s="227"/>
      <c r="F52" s="227"/>
      <c r="G52" s="227"/>
      <c r="H52" s="228"/>
    </row>
    <row r="53" spans="1:8" customFormat="1" ht="15" x14ac:dyDescent="0.25">
      <c r="A53" s="222" t="s">
        <v>36</v>
      </c>
      <c r="B53" s="223"/>
      <c r="C53" s="229"/>
      <c r="D53" s="224"/>
      <c r="E53" s="224"/>
      <c r="F53" s="224"/>
      <c r="G53" s="230" t="s">
        <v>732</v>
      </c>
      <c r="H53" s="226"/>
    </row>
    <row r="54" spans="1:8" customFormat="1" ht="15" x14ac:dyDescent="0.25">
      <c r="A54" s="223"/>
      <c r="B54" s="223"/>
      <c r="C54" s="227"/>
      <c r="D54" s="227" t="s">
        <v>95</v>
      </c>
      <c r="E54" s="227"/>
      <c r="F54" s="227"/>
      <c r="G54" s="227"/>
      <c r="H54" s="228"/>
    </row>
  </sheetData>
  <mergeCells count="33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3:H33"/>
    <mergeCell ref="H20:H22"/>
    <mergeCell ref="D21:D22"/>
    <mergeCell ref="E21:E22"/>
    <mergeCell ref="F21:F22"/>
    <mergeCell ref="G21:G22"/>
    <mergeCell ref="A24:H24"/>
    <mergeCell ref="B28:C28"/>
    <mergeCell ref="A29:H29"/>
    <mergeCell ref="B30:C30"/>
    <mergeCell ref="A31:H31"/>
    <mergeCell ref="B32:C32"/>
    <mergeCell ref="A42:H42"/>
    <mergeCell ref="B45:C45"/>
    <mergeCell ref="B46:C46"/>
    <mergeCell ref="B34:C34"/>
    <mergeCell ref="A35:H35"/>
    <mergeCell ref="B36:C36"/>
    <mergeCell ref="A37:H37"/>
    <mergeCell ref="B40:C40"/>
    <mergeCell ref="B41:C41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72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D505A-5C68-43E0-81DD-16AA13C16EF1}">
  <sheetPr>
    <pageSetUpPr fitToPage="1"/>
  </sheetPr>
  <dimension ref="A1:IM568"/>
  <sheetViews>
    <sheetView view="pageBreakPreview" topLeftCell="A3" zoomScale="60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86" customWidth="1"/>
    <col min="2" max="2" width="20.7109375" style="86" customWidth="1"/>
    <col min="3" max="3" width="10.7109375" style="86" customWidth="1"/>
    <col min="4" max="4" width="12.85546875" style="86" customWidth="1"/>
    <col min="5" max="5" width="10.42578125" style="86" customWidth="1"/>
    <col min="6" max="6" width="11.7109375" style="86" customWidth="1"/>
    <col min="7" max="7" width="6.140625" style="86" customWidth="1"/>
    <col min="8" max="8" width="9.28515625" style="86" customWidth="1"/>
    <col min="9" max="9" width="10.7109375" style="86" customWidth="1"/>
    <col min="10" max="10" width="12.42578125" style="86" customWidth="1"/>
    <col min="11" max="11" width="13.28515625" style="86" customWidth="1"/>
    <col min="12" max="12" width="17" style="86" customWidth="1"/>
    <col min="13" max="13" width="11.5703125" style="86" customWidth="1"/>
    <col min="14" max="14" width="17" style="86" customWidth="1"/>
    <col min="15" max="15" width="12.85546875" style="86" customWidth="1"/>
    <col min="16" max="16" width="17" style="86" customWidth="1"/>
    <col min="17" max="17" width="75.28515625" style="91" hidden="1" customWidth="1"/>
    <col min="18" max="18" width="126.5703125" style="91" hidden="1" customWidth="1"/>
    <col min="19" max="27" width="9.140625" style="86"/>
    <col min="28" max="33" width="76.140625" style="87" hidden="1" customWidth="1"/>
    <col min="34" max="43" width="127.28515625" style="87" hidden="1" customWidth="1"/>
    <col min="44" max="49" width="76.140625" style="87" hidden="1" customWidth="1"/>
    <col min="50" max="59" width="127.28515625" style="87" hidden="1" customWidth="1"/>
    <col min="60" max="65" width="76.140625" style="87" hidden="1" customWidth="1"/>
    <col min="66" max="75" width="127.28515625" style="87" hidden="1" customWidth="1"/>
    <col min="76" max="81" width="76.140625" style="87" hidden="1" customWidth="1"/>
    <col min="82" max="91" width="127.28515625" style="87" hidden="1" customWidth="1"/>
    <col min="92" max="97" width="76.140625" style="87" hidden="1" customWidth="1"/>
    <col min="98" max="107" width="127.28515625" style="87" hidden="1" customWidth="1"/>
    <col min="108" max="113" width="76.140625" style="87" hidden="1" customWidth="1"/>
    <col min="114" max="123" width="127.28515625" style="87" hidden="1" customWidth="1"/>
    <col min="124" max="129" width="76.140625" style="87" hidden="1" customWidth="1"/>
    <col min="130" max="139" width="127.28515625" style="87" hidden="1" customWidth="1"/>
    <col min="140" max="187" width="203.42578125" style="87" hidden="1" customWidth="1"/>
    <col min="188" max="192" width="66.42578125" style="87" hidden="1" customWidth="1"/>
    <col min="193" max="196" width="45.7109375" style="87" hidden="1" customWidth="1"/>
    <col min="197" max="197" width="203.42578125" style="87" hidden="1" customWidth="1"/>
    <col min="198" max="207" width="51.85546875" style="87" hidden="1" customWidth="1"/>
    <col min="208" max="210" width="156" style="87" hidden="1" customWidth="1"/>
    <col min="211" max="211" width="84.28515625" style="87" hidden="1" customWidth="1"/>
    <col min="212" max="215" width="51.85546875" style="87" hidden="1" customWidth="1"/>
    <col min="216" max="216" width="156" style="87" hidden="1" customWidth="1"/>
    <col min="217" max="217" width="51.85546875" style="87" hidden="1" customWidth="1"/>
    <col min="218" max="220" width="156" style="87" hidden="1" customWidth="1"/>
    <col min="221" max="221" width="84.28515625" style="87" hidden="1" customWidth="1"/>
    <col min="222" max="222" width="156" style="87" hidden="1" customWidth="1"/>
    <col min="223" max="223" width="51.85546875" style="87" hidden="1" customWidth="1"/>
    <col min="224" max="229" width="61.140625" style="87" hidden="1" customWidth="1"/>
    <col min="230" max="235" width="82" style="87" hidden="1" customWidth="1"/>
    <col min="236" max="241" width="61.140625" style="87" hidden="1" customWidth="1"/>
    <col min="242" max="247" width="82" style="87" hidden="1" customWidth="1"/>
    <col min="248" max="16384" width="9.140625" style="86"/>
  </cols>
  <sheetData>
    <row r="1" spans="1:171" customFormat="1" ht="15" hidden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88" t="s">
        <v>96</v>
      </c>
    </row>
    <row r="2" spans="1:171" customFormat="1" ht="11.25" hidden="1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P2" s="88" t="s">
        <v>97</v>
      </c>
    </row>
    <row r="3" spans="1:171" customFormat="1" ht="15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P3" s="88"/>
    </row>
    <row r="4" spans="1:171" customFormat="1" ht="12.75" hidden="1" customHeight="1" x14ac:dyDescent="0.25">
      <c r="A4" s="290" t="s">
        <v>98</v>
      </c>
      <c r="B4" s="290"/>
      <c r="C4" s="290"/>
      <c r="D4" s="290"/>
      <c r="E4" s="290"/>
      <c r="F4" s="290"/>
      <c r="G4" s="280" t="s">
        <v>99</v>
      </c>
      <c r="H4" s="280"/>
      <c r="I4" s="280"/>
      <c r="J4" s="280"/>
      <c r="K4" s="280"/>
      <c r="L4" s="280"/>
      <c r="M4" s="280"/>
      <c r="N4" s="280"/>
      <c r="O4" s="280"/>
      <c r="P4" s="280"/>
    </row>
    <row r="5" spans="1:171" customFormat="1" ht="56.25" hidden="1" customHeight="1" x14ac:dyDescent="0.25">
      <c r="A5" s="290" t="s">
        <v>100</v>
      </c>
      <c r="B5" s="290"/>
      <c r="C5" s="290"/>
      <c r="D5" s="290"/>
      <c r="E5" s="290"/>
      <c r="F5" s="290"/>
      <c r="G5" s="314" t="s">
        <v>101</v>
      </c>
      <c r="H5" s="314"/>
      <c r="I5" s="314"/>
      <c r="J5" s="314"/>
      <c r="K5" s="314"/>
      <c r="L5" s="314"/>
      <c r="M5" s="314"/>
      <c r="N5" s="314"/>
      <c r="O5" s="314"/>
      <c r="P5" s="314"/>
      <c r="AB5" s="55" t="s">
        <v>100</v>
      </c>
      <c r="AC5" s="55" t="s">
        <v>4</v>
      </c>
      <c r="AD5" s="55" t="s">
        <v>4</v>
      </c>
      <c r="AE5" s="55" t="s">
        <v>4</v>
      </c>
      <c r="AF5" s="55" t="s">
        <v>4</v>
      </c>
      <c r="AG5" s="55" t="s">
        <v>4</v>
      </c>
      <c r="AH5" s="55" t="s">
        <v>101</v>
      </c>
      <c r="AI5" s="55" t="s">
        <v>4</v>
      </c>
      <c r="AJ5" s="55" t="s">
        <v>4</v>
      </c>
      <c r="AK5" s="55" t="s">
        <v>4</v>
      </c>
      <c r="AL5" s="55" t="s">
        <v>4</v>
      </c>
      <c r="AM5" s="55" t="s">
        <v>4</v>
      </c>
      <c r="AN5" s="55" t="s">
        <v>4</v>
      </c>
      <c r="AO5" s="55" t="s">
        <v>4</v>
      </c>
      <c r="AP5" s="55" t="s">
        <v>4</v>
      </c>
      <c r="AQ5" s="55" t="s">
        <v>4</v>
      </c>
    </row>
    <row r="6" spans="1:171" customFormat="1" ht="78.75" hidden="1" customHeight="1" x14ac:dyDescent="0.25">
      <c r="A6" s="290" t="s">
        <v>102</v>
      </c>
      <c r="B6" s="290"/>
      <c r="C6" s="290"/>
      <c r="D6" s="290"/>
      <c r="E6" s="290"/>
      <c r="F6" s="290"/>
      <c r="G6" s="314" t="s">
        <v>103</v>
      </c>
      <c r="H6" s="314"/>
      <c r="I6" s="314"/>
      <c r="J6" s="314"/>
      <c r="K6" s="314"/>
      <c r="L6" s="314"/>
      <c r="M6" s="314"/>
      <c r="N6" s="314"/>
      <c r="O6" s="314"/>
      <c r="P6" s="314"/>
      <c r="AR6" s="55" t="s">
        <v>102</v>
      </c>
      <c r="AS6" s="55" t="s">
        <v>4</v>
      </c>
      <c r="AT6" s="55" t="s">
        <v>4</v>
      </c>
      <c r="AU6" s="55" t="s">
        <v>4</v>
      </c>
      <c r="AV6" s="55" t="s">
        <v>4</v>
      </c>
      <c r="AW6" s="55" t="s">
        <v>4</v>
      </c>
      <c r="AX6" s="55" t="s">
        <v>103</v>
      </c>
      <c r="AY6" s="55" t="s">
        <v>4</v>
      </c>
      <c r="AZ6" s="55" t="s">
        <v>4</v>
      </c>
      <c r="BA6" s="55" t="s">
        <v>4</v>
      </c>
      <c r="BB6" s="55" t="s">
        <v>4</v>
      </c>
      <c r="BC6" s="55" t="s">
        <v>4</v>
      </c>
      <c r="BD6" s="55" t="s">
        <v>4</v>
      </c>
      <c r="BE6" s="55" t="s">
        <v>4</v>
      </c>
      <c r="BF6" s="55" t="s">
        <v>4</v>
      </c>
      <c r="BG6" s="55" t="s">
        <v>4</v>
      </c>
    </row>
    <row r="7" spans="1:171" customFormat="1" ht="67.5" hidden="1" customHeight="1" x14ac:dyDescent="0.25">
      <c r="A7" s="313" t="s">
        <v>104</v>
      </c>
      <c r="B7" s="313"/>
      <c r="C7" s="313"/>
      <c r="D7" s="313"/>
      <c r="E7" s="313"/>
      <c r="F7" s="313"/>
      <c r="G7" s="314" t="s">
        <v>105</v>
      </c>
      <c r="H7" s="314"/>
      <c r="I7" s="314"/>
      <c r="J7" s="314"/>
      <c r="K7" s="314"/>
      <c r="L7" s="314"/>
      <c r="M7" s="314"/>
      <c r="N7" s="314"/>
      <c r="O7" s="314"/>
      <c r="P7" s="314"/>
      <c r="Q7" s="89" t="s">
        <v>104</v>
      </c>
      <c r="R7" s="90" t="s">
        <v>105</v>
      </c>
      <c r="S7" s="55"/>
      <c r="T7" s="55"/>
      <c r="U7" s="55"/>
      <c r="V7" s="55"/>
      <c r="W7" s="55"/>
      <c r="X7" s="55"/>
      <c r="Y7" s="55"/>
      <c r="Z7" s="55"/>
      <c r="AA7" s="55"/>
      <c r="BH7" s="55" t="s">
        <v>104</v>
      </c>
      <c r="BI7" s="55" t="s">
        <v>4</v>
      </c>
      <c r="BJ7" s="55" t="s">
        <v>4</v>
      </c>
      <c r="BK7" s="55" t="s">
        <v>4</v>
      </c>
      <c r="BL7" s="55" t="s">
        <v>4</v>
      </c>
      <c r="BM7" s="55" t="s">
        <v>4</v>
      </c>
      <c r="BN7" s="55" t="s">
        <v>105</v>
      </c>
      <c r="BO7" s="55" t="s">
        <v>4</v>
      </c>
      <c r="BP7" s="55" t="s">
        <v>4</v>
      </c>
      <c r="BQ7" s="55" t="s">
        <v>4</v>
      </c>
      <c r="BR7" s="55" t="s">
        <v>4</v>
      </c>
      <c r="BS7" s="55" t="s">
        <v>4</v>
      </c>
      <c r="BT7" s="55" t="s">
        <v>4</v>
      </c>
      <c r="BU7" s="55" t="s">
        <v>4</v>
      </c>
      <c r="BV7" s="55" t="s">
        <v>4</v>
      </c>
      <c r="BW7" s="55" t="s">
        <v>4</v>
      </c>
    </row>
    <row r="8" spans="1:171" customFormat="1" ht="33.75" hidden="1" customHeight="1" x14ac:dyDescent="0.25">
      <c r="A8" s="290" t="s">
        <v>106</v>
      </c>
      <c r="B8" s="290"/>
      <c r="C8" s="290"/>
      <c r="D8" s="290"/>
      <c r="E8" s="290"/>
      <c r="F8" s="290"/>
      <c r="G8" s="314" t="s">
        <v>107</v>
      </c>
      <c r="H8" s="314"/>
      <c r="I8" s="314"/>
      <c r="J8" s="314"/>
      <c r="K8" s="314"/>
      <c r="L8" s="314"/>
      <c r="M8" s="314"/>
      <c r="N8" s="314"/>
      <c r="O8" s="314"/>
      <c r="P8" s="314"/>
      <c r="Q8" s="89" t="s">
        <v>106</v>
      </c>
      <c r="R8" s="90" t="s">
        <v>107</v>
      </c>
      <c r="S8" s="55"/>
      <c r="T8" s="55"/>
      <c r="U8" s="55"/>
      <c r="V8" s="55"/>
      <c r="W8" s="55"/>
      <c r="X8" s="55"/>
      <c r="Y8" s="55"/>
      <c r="Z8" s="55"/>
      <c r="AA8" s="55"/>
      <c r="BX8" s="55" t="s">
        <v>106</v>
      </c>
      <c r="BY8" s="55" t="s">
        <v>4</v>
      </c>
      <c r="BZ8" s="55" t="s">
        <v>4</v>
      </c>
      <c r="CA8" s="55" t="s">
        <v>4</v>
      </c>
      <c r="CB8" s="55" t="s">
        <v>4</v>
      </c>
      <c r="CC8" s="55" t="s">
        <v>4</v>
      </c>
      <c r="CD8" s="55" t="s">
        <v>107</v>
      </c>
      <c r="CE8" s="55" t="s">
        <v>4</v>
      </c>
      <c r="CF8" s="55" t="s">
        <v>4</v>
      </c>
      <c r="CG8" s="55" t="s">
        <v>4</v>
      </c>
      <c r="CH8" s="55" t="s">
        <v>4</v>
      </c>
      <c r="CI8" s="55" t="s">
        <v>4</v>
      </c>
      <c r="CJ8" s="55" t="s">
        <v>4</v>
      </c>
      <c r="CK8" s="55" t="s">
        <v>4</v>
      </c>
      <c r="CL8" s="55" t="s">
        <v>4</v>
      </c>
      <c r="CM8" s="55" t="s">
        <v>4</v>
      </c>
    </row>
    <row r="9" spans="1:171" customFormat="1" ht="11.25" hidden="1" customHeight="1" x14ac:dyDescent="0.25">
      <c r="A9" s="290" t="s">
        <v>108</v>
      </c>
      <c r="B9" s="290"/>
      <c r="C9" s="290"/>
      <c r="D9" s="290"/>
      <c r="E9" s="290"/>
      <c r="F9" s="290"/>
      <c r="G9" s="314"/>
      <c r="H9" s="314"/>
      <c r="I9" s="314"/>
      <c r="J9" s="314"/>
      <c r="K9" s="314"/>
      <c r="L9" s="314"/>
      <c r="M9" s="314"/>
      <c r="N9" s="314"/>
      <c r="O9" s="314"/>
      <c r="P9" s="314"/>
      <c r="CN9" s="55" t="s">
        <v>108</v>
      </c>
      <c r="CO9" s="55" t="s">
        <v>4</v>
      </c>
      <c r="CP9" s="55" t="s">
        <v>4</v>
      </c>
      <c r="CQ9" s="55" t="s">
        <v>4</v>
      </c>
      <c r="CR9" s="55" t="s">
        <v>4</v>
      </c>
      <c r="CS9" s="55" t="s">
        <v>4</v>
      </c>
      <c r="CT9" s="55" t="s">
        <v>4</v>
      </c>
      <c r="CU9" s="55" t="s">
        <v>4</v>
      </c>
      <c r="CV9" s="55" t="s">
        <v>4</v>
      </c>
      <c r="CW9" s="55" t="s">
        <v>4</v>
      </c>
      <c r="CX9" s="55" t="s">
        <v>4</v>
      </c>
      <c r="CY9" s="55" t="s">
        <v>4</v>
      </c>
      <c r="CZ9" s="55" t="s">
        <v>4</v>
      </c>
      <c r="DA9" s="55" t="s">
        <v>4</v>
      </c>
      <c r="DB9" s="55" t="s">
        <v>4</v>
      </c>
      <c r="DC9" s="55" t="s">
        <v>4</v>
      </c>
    </row>
    <row r="10" spans="1:171" customFormat="1" ht="11.25" hidden="1" customHeight="1" x14ac:dyDescent="0.25">
      <c r="A10" s="290" t="s">
        <v>109</v>
      </c>
      <c r="B10" s="290"/>
      <c r="C10" s="290"/>
      <c r="D10" s="290"/>
      <c r="E10" s="290"/>
      <c r="F10" s="290"/>
      <c r="G10" s="314" t="s">
        <v>110</v>
      </c>
      <c r="H10" s="314"/>
      <c r="I10" s="314"/>
      <c r="J10" s="314"/>
      <c r="K10" s="314"/>
      <c r="L10" s="314"/>
      <c r="M10" s="314"/>
      <c r="N10" s="314"/>
      <c r="O10" s="314"/>
      <c r="P10" s="314"/>
      <c r="R10" s="91" t="s">
        <v>110</v>
      </c>
      <c r="DD10" s="55" t="s">
        <v>109</v>
      </c>
      <c r="DE10" s="55" t="s">
        <v>4</v>
      </c>
      <c r="DF10" s="55" t="s">
        <v>4</v>
      </c>
      <c r="DG10" s="55" t="s">
        <v>4</v>
      </c>
      <c r="DH10" s="55" t="s">
        <v>4</v>
      </c>
      <c r="DI10" s="55" t="s">
        <v>4</v>
      </c>
      <c r="DJ10" s="55" t="s">
        <v>110</v>
      </c>
      <c r="DK10" s="55" t="s">
        <v>4</v>
      </c>
      <c r="DL10" s="55" t="s">
        <v>4</v>
      </c>
      <c r="DM10" s="55" t="s">
        <v>4</v>
      </c>
      <c r="DN10" s="55" t="s">
        <v>4</v>
      </c>
      <c r="DO10" s="55" t="s">
        <v>4</v>
      </c>
      <c r="DP10" s="55" t="s">
        <v>4</v>
      </c>
      <c r="DQ10" s="55" t="s">
        <v>4</v>
      </c>
      <c r="DR10" s="55" t="s">
        <v>4</v>
      </c>
      <c r="DS10" s="55" t="s">
        <v>4</v>
      </c>
    </row>
    <row r="11" spans="1:171" customFormat="1" ht="15" hidden="1" x14ac:dyDescent="0.25">
      <c r="A11" s="290" t="s">
        <v>111</v>
      </c>
      <c r="B11" s="290"/>
      <c r="C11" s="290"/>
      <c r="D11" s="290"/>
      <c r="E11" s="290"/>
      <c r="F11" s="290"/>
      <c r="G11" s="314" t="s">
        <v>112</v>
      </c>
      <c r="H11" s="314"/>
      <c r="I11" s="314"/>
      <c r="J11" s="314"/>
      <c r="K11" s="314"/>
      <c r="L11" s="314"/>
      <c r="M11" s="314"/>
      <c r="N11" s="314"/>
      <c r="O11" s="314"/>
      <c r="P11" s="314"/>
      <c r="R11" s="91" t="s">
        <v>112</v>
      </c>
      <c r="DT11" s="55" t="s">
        <v>111</v>
      </c>
      <c r="DU11" s="55" t="s">
        <v>4</v>
      </c>
      <c r="DV11" s="55" t="s">
        <v>4</v>
      </c>
      <c r="DW11" s="55" t="s">
        <v>4</v>
      </c>
      <c r="DX11" s="55" t="s">
        <v>4</v>
      </c>
      <c r="DY11" s="55" t="s">
        <v>4</v>
      </c>
      <c r="DZ11" s="55" t="s">
        <v>112</v>
      </c>
      <c r="EA11" s="55" t="s">
        <v>4</v>
      </c>
      <c r="EB11" s="55" t="s">
        <v>4</v>
      </c>
      <c r="EC11" s="55" t="s">
        <v>4</v>
      </c>
      <c r="ED11" s="55" t="s">
        <v>4</v>
      </c>
      <c r="EE11" s="55" t="s">
        <v>4</v>
      </c>
      <c r="EF11" s="55" t="s">
        <v>4</v>
      </c>
      <c r="EG11" s="55" t="s">
        <v>4</v>
      </c>
      <c r="EH11" s="55" t="s">
        <v>4</v>
      </c>
      <c r="EI11" s="55" t="s">
        <v>4</v>
      </c>
    </row>
    <row r="12" spans="1:171" customFormat="1" ht="6" hidden="1" customHeight="1" x14ac:dyDescent="0.25">
      <c r="A12" s="92"/>
      <c r="B12" s="53"/>
      <c r="C12" s="53"/>
      <c r="D12" s="53"/>
      <c r="E12" s="53"/>
      <c r="F12" s="93"/>
      <c r="G12" s="94"/>
      <c r="H12" s="94"/>
      <c r="I12" s="94"/>
      <c r="J12" s="94"/>
      <c r="K12" s="94"/>
      <c r="L12" s="94"/>
      <c r="M12" s="94"/>
      <c r="N12" s="94"/>
      <c r="O12" s="94"/>
      <c r="P12" s="94"/>
    </row>
    <row r="13" spans="1:171" customFormat="1" ht="15" x14ac:dyDescent="0.25">
      <c r="A13" s="309" t="s">
        <v>11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EJ13" s="55" t="s">
        <v>11</v>
      </c>
      <c r="EK13" s="55" t="s">
        <v>4</v>
      </c>
      <c r="EL13" s="55" t="s">
        <v>4</v>
      </c>
      <c r="EM13" s="55" t="s">
        <v>4</v>
      </c>
      <c r="EN13" s="55" t="s">
        <v>4</v>
      </c>
      <c r="EO13" s="55" t="s">
        <v>4</v>
      </c>
      <c r="EP13" s="55" t="s">
        <v>4</v>
      </c>
      <c r="EQ13" s="55" t="s">
        <v>4</v>
      </c>
      <c r="ER13" s="55" t="s">
        <v>4</v>
      </c>
      <c r="ES13" s="55" t="s">
        <v>4</v>
      </c>
      <c r="ET13" s="55" t="s">
        <v>4</v>
      </c>
      <c r="EU13" s="55" t="s">
        <v>4</v>
      </c>
      <c r="EV13" s="55" t="s">
        <v>4</v>
      </c>
      <c r="EW13" s="55" t="s">
        <v>4</v>
      </c>
      <c r="EX13" s="55" t="s">
        <v>4</v>
      </c>
      <c r="EY13" s="55" t="s">
        <v>4</v>
      </c>
    </row>
    <row r="14" spans="1:171" customFormat="1" ht="15" customHeight="1" x14ac:dyDescent="0.25">
      <c r="A14" s="310" t="s">
        <v>12</v>
      </c>
      <c r="B14" s="310"/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</row>
    <row r="15" spans="1:171" customFormat="1" ht="6" customHeight="1" x14ac:dyDescent="0.25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</row>
    <row r="16" spans="1:171" customFormat="1" ht="15" hidden="1" x14ac:dyDescent="0.25">
      <c r="A16" s="309"/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EZ16" s="55" t="s">
        <v>4</v>
      </c>
      <c r="FA16" s="55" t="s">
        <v>4</v>
      </c>
      <c r="FB16" s="55" t="s">
        <v>4</v>
      </c>
      <c r="FC16" s="55" t="s">
        <v>4</v>
      </c>
      <c r="FD16" s="55" t="s">
        <v>4</v>
      </c>
      <c r="FE16" s="55" t="s">
        <v>4</v>
      </c>
      <c r="FF16" s="55" t="s">
        <v>4</v>
      </c>
      <c r="FG16" s="55" t="s">
        <v>4</v>
      </c>
      <c r="FH16" s="55" t="s">
        <v>4</v>
      </c>
      <c r="FI16" s="55" t="s">
        <v>4</v>
      </c>
      <c r="FJ16" s="55" t="s">
        <v>4</v>
      </c>
      <c r="FK16" s="55" t="s">
        <v>4</v>
      </c>
      <c r="FL16" s="55" t="s">
        <v>4</v>
      </c>
      <c r="FM16" s="55" t="s">
        <v>4</v>
      </c>
      <c r="FN16" s="55" t="s">
        <v>4</v>
      </c>
      <c r="FO16" s="55" t="s">
        <v>4</v>
      </c>
    </row>
    <row r="17" spans="1:196" customFormat="1" ht="15" hidden="1" x14ac:dyDescent="0.25">
      <c r="A17" s="310" t="s">
        <v>113</v>
      </c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</row>
    <row r="18" spans="1:196" customFormat="1" ht="17.25" customHeight="1" x14ac:dyDescent="0.25">
      <c r="A18" s="311" t="s">
        <v>114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</row>
    <row r="19" spans="1:196" customFormat="1" ht="8.2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96" customFormat="1" ht="15" x14ac:dyDescent="0.25">
      <c r="A20" s="309" t="s">
        <v>62</v>
      </c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FP20" s="55" t="s">
        <v>62</v>
      </c>
      <c r="FQ20" s="55" t="s">
        <v>4</v>
      </c>
      <c r="FR20" s="55" t="s">
        <v>4</v>
      </c>
      <c r="FS20" s="55" t="s">
        <v>4</v>
      </c>
      <c r="FT20" s="55" t="s">
        <v>4</v>
      </c>
      <c r="FU20" s="55" t="s">
        <v>4</v>
      </c>
      <c r="FV20" s="55" t="s">
        <v>4</v>
      </c>
      <c r="FW20" s="55" t="s">
        <v>4</v>
      </c>
      <c r="FX20" s="55" t="s">
        <v>4</v>
      </c>
      <c r="FY20" s="55" t="s">
        <v>4</v>
      </c>
      <c r="FZ20" s="55" t="s">
        <v>4</v>
      </c>
      <c r="GA20" s="55" t="s">
        <v>4</v>
      </c>
      <c r="GB20" s="55" t="s">
        <v>4</v>
      </c>
      <c r="GC20" s="55" t="s">
        <v>4</v>
      </c>
      <c r="GD20" s="55" t="s">
        <v>4</v>
      </c>
      <c r="GE20" s="55" t="s">
        <v>4</v>
      </c>
    </row>
    <row r="21" spans="1:196" customFormat="1" ht="11.25" customHeight="1" x14ac:dyDescent="0.25">
      <c r="A21" s="310" t="s">
        <v>115</v>
      </c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</row>
    <row r="22" spans="1:196" customFormat="1" ht="12" customHeight="1" x14ac:dyDescent="0.25">
      <c r="A22" s="53" t="s">
        <v>116</v>
      </c>
      <c r="B22" s="96" t="s">
        <v>117</v>
      </c>
      <c r="C22" s="59" t="s">
        <v>118</v>
      </c>
      <c r="D22" s="59"/>
      <c r="E22" s="59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</row>
    <row r="23" spans="1:196" customFormat="1" ht="15" x14ac:dyDescent="0.25">
      <c r="A23" s="53" t="s">
        <v>119</v>
      </c>
      <c r="B23" s="312"/>
      <c r="C23" s="312"/>
      <c r="D23" s="312"/>
      <c r="E23" s="312"/>
      <c r="F23" s="312"/>
      <c r="G23" s="62"/>
      <c r="H23" s="62"/>
      <c r="I23" s="62"/>
      <c r="J23" s="62"/>
      <c r="K23" s="62"/>
      <c r="L23" s="62"/>
      <c r="M23" s="62"/>
      <c r="N23" s="62"/>
      <c r="O23" s="62"/>
      <c r="P23" s="62"/>
      <c r="GF23" s="55" t="s">
        <v>4</v>
      </c>
      <c r="GG23" s="55" t="s">
        <v>4</v>
      </c>
      <c r="GH23" s="55" t="s">
        <v>4</v>
      </c>
      <c r="GI23" s="55" t="s">
        <v>4</v>
      </c>
      <c r="GJ23" s="55" t="s">
        <v>4</v>
      </c>
    </row>
    <row r="24" spans="1:196" customFormat="1" ht="10.5" customHeight="1" x14ac:dyDescent="0.25">
      <c r="A24" s="53"/>
      <c r="B24" s="315" t="s">
        <v>120</v>
      </c>
      <c r="C24" s="315"/>
      <c r="D24" s="315"/>
      <c r="E24" s="315"/>
      <c r="F24" s="315"/>
      <c r="G24" s="97"/>
      <c r="H24" s="97"/>
      <c r="I24" s="97"/>
      <c r="J24" s="97"/>
      <c r="K24" s="97"/>
      <c r="L24" s="97"/>
      <c r="M24" s="97"/>
      <c r="N24" s="97"/>
      <c r="O24" s="98"/>
      <c r="P24" s="97"/>
    </row>
    <row r="25" spans="1:196" customFormat="1" ht="9.75" customHeight="1" x14ac:dyDescent="0.25">
      <c r="A25" s="53"/>
      <c r="B25" s="53"/>
      <c r="C25" s="53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7"/>
      <c r="P25" s="97"/>
    </row>
    <row r="26" spans="1:196" customFormat="1" ht="15" x14ac:dyDescent="0.25">
      <c r="A26" s="67" t="s">
        <v>121</v>
      </c>
      <c r="B26" s="54"/>
      <c r="C26" s="304" t="s">
        <v>122</v>
      </c>
      <c r="D26" s="304"/>
      <c r="E26" s="304"/>
      <c r="F26" s="304"/>
      <c r="G26" s="55"/>
      <c r="H26" s="55"/>
      <c r="I26" s="55"/>
      <c r="J26" s="55"/>
      <c r="K26" s="55"/>
      <c r="L26" s="55"/>
      <c r="M26" s="55"/>
      <c r="N26" s="55"/>
      <c r="O26" s="55"/>
      <c r="P26" s="55"/>
      <c r="GK26" s="55" t="s">
        <v>122</v>
      </c>
      <c r="GL26" s="55" t="s">
        <v>4</v>
      </c>
      <c r="GM26" s="55" t="s">
        <v>4</v>
      </c>
      <c r="GN26" s="55" t="s">
        <v>4</v>
      </c>
    </row>
    <row r="27" spans="1:196" customFormat="1" ht="9.75" customHeight="1" x14ac:dyDescent="0.25">
      <c r="A27" s="53"/>
      <c r="B27" s="54"/>
      <c r="C27" s="100"/>
      <c r="D27" s="101"/>
      <c r="E27" s="101"/>
      <c r="F27" s="101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96" customFormat="1" ht="12" customHeight="1" x14ac:dyDescent="0.25">
      <c r="A28" s="67" t="s">
        <v>123</v>
      </c>
      <c r="B28" s="54"/>
      <c r="C28" s="102"/>
      <c r="D28" s="103">
        <v>2719.7</v>
      </c>
      <c r="E28" s="85" t="s">
        <v>124</v>
      </c>
      <c r="G28" s="54"/>
      <c r="H28" s="54"/>
      <c r="I28" s="54"/>
      <c r="J28" s="54"/>
      <c r="K28" s="54"/>
      <c r="L28" s="54"/>
      <c r="M28" s="54"/>
      <c r="N28" s="104"/>
      <c r="O28" s="104"/>
      <c r="P28" s="54"/>
    </row>
    <row r="29" spans="1:196" customFormat="1" ht="12" customHeight="1" x14ac:dyDescent="0.25">
      <c r="A29" s="53"/>
      <c r="B29" s="66" t="s">
        <v>125</v>
      </c>
      <c r="C29" s="105"/>
      <c r="D29" s="106"/>
      <c r="E29" s="85"/>
      <c r="G29" s="54"/>
    </row>
    <row r="30" spans="1:196" customFormat="1" ht="12" customHeight="1" x14ac:dyDescent="0.25">
      <c r="A30" s="53"/>
      <c r="B30" s="107" t="s">
        <v>126</v>
      </c>
      <c r="C30" s="102"/>
      <c r="D30" s="103">
        <v>1928.43</v>
      </c>
      <c r="E30" s="85" t="s">
        <v>124</v>
      </c>
      <c r="I30" s="54"/>
      <c r="K30" s="54" t="s">
        <v>127</v>
      </c>
      <c r="L30" s="54"/>
      <c r="M30" s="54"/>
      <c r="N30" s="108"/>
      <c r="O30" s="103">
        <v>194.4</v>
      </c>
      <c r="P30" s="85" t="s">
        <v>124</v>
      </c>
    </row>
    <row r="31" spans="1:196" customFormat="1" ht="12" customHeight="1" x14ac:dyDescent="0.25">
      <c r="A31" s="53"/>
      <c r="B31" s="107" t="s">
        <v>58</v>
      </c>
      <c r="C31" s="109"/>
      <c r="D31" s="110">
        <v>217.02</v>
      </c>
      <c r="E31" s="85" t="s">
        <v>124</v>
      </c>
      <c r="I31" s="54"/>
      <c r="K31" s="54" t="s">
        <v>128</v>
      </c>
      <c r="L31" s="54"/>
      <c r="M31" s="54"/>
      <c r="N31" s="108"/>
      <c r="O31" s="103">
        <v>173.11</v>
      </c>
      <c r="P31" s="85" t="s">
        <v>124</v>
      </c>
    </row>
    <row r="32" spans="1:196" customFormat="1" ht="12" customHeight="1" x14ac:dyDescent="0.25">
      <c r="A32" s="53"/>
      <c r="B32" s="107" t="s">
        <v>59</v>
      </c>
      <c r="C32" s="109"/>
      <c r="D32" s="110">
        <v>0</v>
      </c>
      <c r="E32" s="85" t="s">
        <v>124</v>
      </c>
      <c r="I32" s="54"/>
      <c r="K32" s="54" t="s">
        <v>129</v>
      </c>
      <c r="L32" s="54"/>
      <c r="M32" s="54"/>
      <c r="N32" s="111"/>
      <c r="O32" s="110">
        <v>539.66</v>
      </c>
      <c r="P32" s="112" t="s">
        <v>130</v>
      </c>
    </row>
    <row r="33" spans="1:207" customFormat="1" ht="12" customHeight="1" x14ac:dyDescent="0.25">
      <c r="A33" s="53"/>
      <c r="B33" s="107" t="s">
        <v>60</v>
      </c>
      <c r="C33" s="109"/>
      <c r="D33" s="103">
        <v>54.96</v>
      </c>
      <c r="E33" s="85" t="s">
        <v>124</v>
      </c>
      <c r="I33" s="54"/>
      <c r="K33" s="54" t="s">
        <v>131</v>
      </c>
      <c r="L33" s="54"/>
      <c r="M33" s="54"/>
      <c r="N33" s="111"/>
      <c r="O33" s="110">
        <v>376.22</v>
      </c>
      <c r="P33" s="112" t="s">
        <v>130</v>
      </c>
    </row>
    <row r="34" spans="1:207" customFormat="1" ht="9.75" customHeight="1" x14ac:dyDescent="0.25">
      <c r="A34" s="53"/>
      <c r="B34" s="54"/>
      <c r="D34" s="113"/>
      <c r="E34" s="85"/>
      <c r="H34" s="54"/>
      <c r="I34" s="54"/>
      <c r="J34" s="54"/>
      <c r="K34" s="54"/>
      <c r="L34" s="54"/>
      <c r="M34" s="54"/>
      <c r="N34" s="56"/>
      <c r="O34" s="56"/>
      <c r="P34" s="54"/>
    </row>
    <row r="35" spans="1:207" customFormat="1" ht="11.25" customHeight="1" x14ac:dyDescent="0.25">
      <c r="A35" s="305" t="s">
        <v>53</v>
      </c>
      <c r="B35" s="268" t="s">
        <v>132</v>
      </c>
      <c r="C35" s="271" t="s">
        <v>133</v>
      </c>
      <c r="D35" s="297"/>
      <c r="E35" s="297"/>
      <c r="F35" s="297"/>
      <c r="G35" s="298"/>
      <c r="H35" s="268" t="s">
        <v>134</v>
      </c>
      <c r="I35" s="268" t="s">
        <v>135</v>
      </c>
      <c r="J35" s="268"/>
      <c r="K35" s="268"/>
      <c r="L35" s="271" t="s">
        <v>136</v>
      </c>
      <c r="M35" s="297"/>
      <c r="N35" s="297"/>
      <c r="O35" s="297"/>
      <c r="P35" s="298"/>
    </row>
    <row r="36" spans="1:207" customFormat="1" ht="11.25" customHeight="1" x14ac:dyDescent="0.25">
      <c r="A36" s="305"/>
      <c r="B36" s="268"/>
      <c r="C36" s="306"/>
      <c r="D36" s="307"/>
      <c r="E36" s="307"/>
      <c r="F36" s="307"/>
      <c r="G36" s="308"/>
      <c r="H36" s="268"/>
      <c r="I36" s="268"/>
      <c r="J36" s="268"/>
      <c r="K36" s="268"/>
      <c r="L36" s="272"/>
      <c r="M36" s="299"/>
      <c r="N36" s="299"/>
      <c r="O36" s="299"/>
      <c r="P36" s="300"/>
    </row>
    <row r="37" spans="1:207" customFormat="1" ht="54" customHeight="1" x14ac:dyDescent="0.25">
      <c r="A37" s="305"/>
      <c r="B37" s="268"/>
      <c r="C37" s="272"/>
      <c r="D37" s="299"/>
      <c r="E37" s="299"/>
      <c r="F37" s="299"/>
      <c r="G37" s="300"/>
      <c r="H37" s="268"/>
      <c r="I37" s="114" t="s">
        <v>137</v>
      </c>
      <c r="J37" s="114" t="s">
        <v>138</v>
      </c>
      <c r="K37" s="114" t="s">
        <v>139</v>
      </c>
      <c r="L37" s="114" t="s">
        <v>140</v>
      </c>
      <c r="M37" s="114" t="s">
        <v>141</v>
      </c>
      <c r="N37" s="114" t="s">
        <v>142</v>
      </c>
      <c r="O37" s="114" t="s">
        <v>138</v>
      </c>
      <c r="P37" s="114" t="s">
        <v>143</v>
      </c>
    </row>
    <row r="38" spans="1:207" customFormat="1" ht="13.5" customHeight="1" x14ac:dyDescent="0.25">
      <c r="A38" s="115">
        <v>1</v>
      </c>
      <c r="B38" s="116">
        <v>2</v>
      </c>
      <c r="C38" s="301">
        <v>3</v>
      </c>
      <c r="D38" s="302"/>
      <c r="E38" s="302"/>
      <c r="F38" s="302"/>
      <c r="G38" s="303"/>
      <c r="H38" s="116">
        <v>4</v>
      </c>
      <c r="I38" s="116">
        <v>5</v>
      </c>
      <c r="J38" s="116">
        <v>6</v>
      </c>
      <c r="K38" s="116">
        <v>7</v>
      </c>
      <c r="L38" s="116">
        <v>8</v>
      </c>
      <c r="M38" s="116">
        <v>9</v>
      </c>
      <c r="N38" s="116">
        <v>10</v>
      </c>
      <c r="O38" s="116">
        <v>11</v>
      </c>
      <c r="P38" s="116">
        <v>12</v>
      </c>
    </row>
    <row r="39" spans="1:207" customFormat="1" ht="15" x14ac:dyDescent="0.25">
      <c r="A39" s="293" t="s">
        <v>144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5"/>
      <c r="GO39" s="81" t="s">
        <v>144</v>
      </c>
    </row>
    <row r="40" spans="1:207" customFormat="1" ht="23.25" x14ac:dyDescent="0.25">
      <c r="A40" s="117" t="s">
        <v>20</v>
      </c>
      <c r="B40" s="118" t="s">
        <v>145</v>
      </c>
      <c r="C40" s="292" t="s">
        <v>146</v>
      </c>
      <c r="D40" s="292"/>
      <c r="E40" s="292"/>
      <c r="F40" s="292"/>
      <c r="G40" s="292"/>
      <c r="H40" s="119" t="s">
        <v>147</v>
      </c>
      <c r="I40" s="120">
        <v>0.114</v>
      </c>
      <c r="J40" s="121">
        <v>1</v>
      </c>
      <c r="K40" s="122">
        <v>0.114</v>
      </c>
      <c r="L40" s="123"/>
      <c r="M40" s="120"/>
      <c r="N40" s="124"/>
      <c r="O40" s="120"/>
      <c r="P40" s="125"/>
      <c r="GO40" s="81"/>
      <c r="GP40" s="81" t="s">
        <v>146</v>
      </c>
      <c r="GQ40" s="81" t="s">
        <v>4</v>
      </c>
      <c r="GR40" s="81" t="s">
        <v>4</v>
      </c>
      <c r="GS40" s="81" t="s">
        <v>4</v>
      </c>
      <c r="GT40" s="81" t="s">
        <v>4</v>
      </c>
    </row>
    <row r="41" spans="1:207" customFormat="1" ht="15" hidden="1" x14ac:dyDescent="0.25">
      <c r="A41" s="126"/>
      <c r="B41" s="127" t="s">
        <v>20</v>
      </c>
      <c r="C41" s="290" t="s">
        <v>148</v>
      </c>
      <c r="D41" s="290"/>
      <c r="E41" s="290"/>
      <c r="F41" s="290"/>
      <c r="G41" s="290"/>
      <c r="H41" s="128" t="s">
        <v>149</v>
      </c>
      <c r="I41" s="129"/>
      <c r="J41" s="129"/>
      <c r="K41" s="130">
        <v>49.555799999999998</v>
      </c>
      <c r="L41" s="131"/>
      <c r="M41" s="129"/>
      <c r="N41" s="131"/>
      <c r="O41" s="129"/>
      <c r="P41" s="132">
        <v>14305.77</v>
      </c>
      <c r="GO41" s="81"/>
      <c r="GP41" s="81"/>
      <c r="GQ41" s="81"/>
      <c r="GR41" s="81"/>
      <c r="GS41" s="81"/>
      <c r="GT41" s="81"/>
      <c r="GU41" s="55" t="s">
        <v>148</v>
      </c>
    </row>
    <row r="42" spans="1:207" customFormat="1" ht="15" hidden="1" x14ac:dyDescent="0.25">
      <c r="A42" s="133"/>
      <c r="B42" s="127" t="s">
        <v>150</v>
      </c>
      <c r="C42" s="290" t="s">
        <v>151</v>
      </c>
      <c r="D42" s="290"/>
      <c r="E42" s="290"/>
      <c r="F42" s="290"/>
      <c r="G42" s="290"/>
      <c r="H42" s="128" t="s">
        <v>149</v>
      </c>
      <c r="I42" s="134">
        <v>280</v>
      </c>
      <c r="J42" s="130">
        <v>1.5525</v>
      </c>
      <c r="K42" s="130">
        <v>49.555799999999998</v>
      </c>
      <c r="L42" s="135"/>
      <c r="M42" s="136"/>
      <c r="N42" s="137">
        <v>288.68</v>
      </c>
      <c r="O42" s="129"/>
      <c r="P42" s="132">
        <v>14305.77</v>
      </c>
      <c r="Q42" s="138"/>
      <c r="R42" s="138"/>
      <c r="GO42" s="81"/>
      <c r="GP42" s="81"/>
      <c r="GQ42" s="81"/>
      <c r="GR42" s="81"/>
      <c r="GS42" s="81"/>
      <c r="GT42" s="81"/>
      <c r="GU42" s="55"/>
      <c r="GV42" s="55" t="s">
        <v>151</v>
      </c>
    </row>
    <row r="43" spans="1:207" customFormat="1" ht="15" x14ac:dyDescent="0.25">
      <c r="A43" s="139"/>
      <c r="B43" s="140"/>
      <c r="C43" s="291" t="s">
        <v>152</v>
      </c>
      <c r="D43" s="291"/>
      <c r="E43" s="291"/>
      <c r="F43" s="291"/>
      <c r="G43" s="291"/>
      <c r="H43" s="119"/>
      <c r="I43" s="120"/>
      <c r="J43" s="120"/>
      <c r="K43" s="120"/>
      <c r="L43" s="123"/>
      <c r="M43" s="120"/>
      <c r="N43" s="141"/>
      <c r="O43" s="120"/>
      <c r="P43" s="142">
        <v>14305.77</v>
      </c>
      <c r="Q43" s="138"/>
      <c r="R43" s="138"/>
      <c r="GO43" s="81"/>
      <c r="GP43" s="81"/>
      <c r="GQ43" s="81"/>
      <c r="GR43" s="81"/>
      <c r="GS43" s="81"/>
      <c r="GT43" s="81"/>
      <c r="GU43" s="55"/>
      <c r="GV43" s="55"/>
      <c r="GW43" s="81" t="s">
        <v>152</v>
      </c>
    </row>
    <row r="44" spans="1:207" customFormat="1" ht="15" x14ac:dyDescent="0.25">
      <c r="A44" s="143"/>
      <c r="B44" s="127"/>
      <c r="C44" s="290" t="s">
        <v>153</v>
      </c>
      <c r="D44" s="290"/>
      <c r="E44" s="290"/>
      <c r="F44" s="290"/>
      <c r="G44" s="290"/>
      <c r="H44" s="128"/>
      <c r="I44" s="129"/>
      <c r="J44" s="129"/>
      <c r="K44" s="129"/>
      <c r="L44" s="131"/>
      <c r="M44" s="129"/>
      <c r="N44" s="131"/>
      <c r="O44" s="129"/>
      <c r="P44" s="132">
        <v>14305.77</v>
      </c>
      <c r="GO44" s="81"/>
      <c r="GP44" s="81"/>
      <c r="GQ44" s="81"/>
      <c r="GR44" s="81"/>
      <c r="GS44" s="81"/>
      <c r="GT44" s="81"/>
      <c r="GU44" s="55"/>
      <c r="GV44" s="55"/>
      <c r="GW44" s="81"/>
      <c r="GX44" s="55" t="s">
        <v>153</v>
      </c>
    </row>
    <row r="45" spans="1:207" customFormat="1" ht="15" x14ac:dyDescent="0.25">
      <c r="A45" s="143"/>
      <c r="B45" s="127" t="s">
        <v>154</v>
      </c>
      <c r="C45" s="290" t="s">
        <v>155</v>
      </c>
      <c r="D45" s="290"/>
      <c r="E45" s="290"/>
      <c r="F45" s="290"/>
      <c r="G45" s="290"/>
      <c r="H45" s="128" t="s">
        <v>156</v>
      </c>
      <c r="I45" s="134">
        <v>89</v>
      </c>
      <c r="J45" s="129"/>
      <c r="K45" s="134">
        <v>89</v>
      </c>
      <c r="L45" s="131"/>
      <c r="M45" s="129"/>
      <c r="N45" s="131"/>
      <c r="O45" s="129"/>
      <c r="P45" s="132">
        <v>12732.14</v>
      </c>
      <c r="GO45" s="81"/>
      <c r="GP45" s="81"/>
      <c r="GQ45" s="81"/>
      <c r="GR45" s="81"/>
      <c r="GS45" s="81"/>
      <c r="GT45" s="81"/>
      <c r="GU45" s="55"/>
      <c r="GV45" s="55"/>
      <c r="GW45" s="81"/>
      <c r="GX45" s="55" t="s">
        <v>155</v>
      </c>
    </row>
    <row r="46" spans="1:207" customFormat="1" ht="15" x14ac:dyDescent="0.25">
      <c r="A46" s="143"/>
      <c r="B46" s="127" t="s">
        <v>157</v>
      </c>
      <c r="C46" s="290" t="s">
        <v>158</v>
      </c>
      <c r="D46" s="290"/>
      <c r="E46" s="290"/>
      <c r="F46" s="290"/>
      <c r="G46" s="290"/>
      <c r="H46" s="128" t="s">
        <v>156</v>
      </c>
      <c r="I46" s="134">
        <v>40</v>
      </c>
      <c r="J46" s="129"/>
      <c r="K46" s="134">
        <v>40</v>
      </c>
      <c r="L46" s="131"/>
      <c r="M46" s="129"/>
      <c r="N46" s="131"/>
      <c r="O46" s="129"/>
      <c r="P46" s="132">
        <v>5722.31</v>
      </c>
      <c r="GO46" s="81"/>
      <c r="GP46" s="81"/>
      <c r="GQ46" s="81"/>
      <c r="GR46" s="81"/>
      <c r="GS46" s="81"/>
      <c r="GT46" s="81"/>
      <c r="GU46" s="55"/>
      <c r="GV46" s="55"/>
      <c r="GW46" s="81"/>
      <c r="GX46" s="55" t="s">
        <v>158</v>
      </c>
    </row>
    <row r="47" spans="1:207" customFormat="1" ht="15" x14ac:dyDescent="0.25">
      <c r="A47" s="144"/>
      <c r="B47" s="145"/>
      <c r="C47" s="291" t="s">
        <v>159</v>
      </c>
      <c r="D47" s="291"/>
      <c r="E47" s="291"/>
      <c r="F47" s="291"/>
      <c r="G47" s="291"/>
      <c r="H47" s="119"/>
      <c r="I47" s="120"/>
      <c r="J47" s="120"/>
      <c r="K47" s="120"/>
      <c r="L47" s="123"/>
      <c r="M47" s="120"/>
      <c r="N47" s="141">
        <v>287370.34999999998</v>
      </c>
      <c r="O47" s="120"/>
      <c r="P47" s="142">
        <v>32760.22</v>
      </c>
      <c r="GO47" s="81"/>
      <c r="GP47" s="81"/>
      <c r="GQ47" s="81"/>
      <c r="GR47" s="81"/>
      <c r="GS47" s="81"/>
      <c r="GT47" s="81"/>
      <c r="GU47" s="55"/>
      <c r="GV47" s="55"/>
      <c r="GW47" s="81"/>
      <c r="GX47" s="55"/>
      <c r="GY47" s="81" t="s">
        <v>159</v>
      </c>
    </row>
    <row r="48" spans="1:207" customFormat="1" ht="23.25" x14ac:dyDescent="0.25">
      <c r="A48" s="117" t="s">
        <v>28</v>
      </c>
      <c r="B48" s="118" t="s">
        <v>160</v>
      </c>
      <c r="C48" s="292" t="s">
        <v>161</v>
      </c>
      <c r="D48" s="292"/>
      <c r="E48" s="292"/>
      <c r="F48" s="292"/>
      <c r="G48" s="292"/>
      <c r="H48" s="119" t="s">
        <v>147</v>
      </c>
      <c r="I48" s="120">
        <v>0.114</v>
      </c>
      <c r="J48" s="121">
        <v>1</v>
      </c>
      <c r="K48" s="122">
        <v>0.114</v>
      </c>
      <c r="L48" s="123"/>
      <c r="M48" s="120"/>
      <c r="N48" s="124"/>
      <c r="O48" s="120"/>
      <c r="P48" s="125"/>
      <c r="GO48" s="81"/>
      <c r="GP48" s="81" t="s">
        <v>161</v>
      </c>
      <c r="GQ48" s="81" t="s">
        <v>4</v>
      </c>
      <c r="GR48" s="81" t="s">
        <v>4</v>
      </c>
      <c r="GS48" s="81" t="s">
        <v>4</v>
      </c>
      <c r="GT48" s="81" t="s">
        <v>4</v>
      </c>
      <c r="GU48" s="55"/>
      <c r="GV48" s="55"/>
      <c r="GW48" s="81"/>
      <c r="GX48" s="55"/>
      <c r="GY48" s="81"/>
    </row>
    <row r="49" spans="1:209" customFormat="1" ht="15" hidden="1" x14ac:dyDescent="0.25">
      <c r="A49" s="126"/>
      <c r="B49" s="127" t="s">
        <v>20</v>
      </c>
      <c r="C49" s="290" t="s">
        <v>148</v>
      </c>
      <c r="D49" s="290"/>
      <c r="E49" s="290"/>
      <c r="F49" s="290"/>
      <c r="G49" s="290"/>
      <c r="H49" s="128" t="s">
        <v>149</v>
      </c>
      <c r="I49" s="129"/>
      <c r="J49" s="129"/>
      <c r="K49" s="146">
        <v>17.202942</v>
      </c>
      <c r="L49" s="131"/>
      <c r="M49" s="129"/>
      <c r="N49" s="131"/>
      <c r="O49" s="129"/>
      <c r="P49" s="132">
        <v>4761.09</v>
      </c>
      <c r="GO49" s="81"/>
      <c r="GP49" s="81"/>
      <c r="GQ49" s="81"/>
      <c r="GR49" s="81"/>
      <c r="GS49" s="81"/>
      <c r="GT49" s="81"/>
      <c r="GU49" s="55" t="s">
        <v>148</v>
      </c>
      <c r="GV49" s="55"/>
      <c r="GW49" s="81"/>
      <c r="GX49" s="55"/>
      <c r="GY49" s="81"/>
    </row>
    <row r="50" spans="1:209" customFormat="1" ht="15" hidden="1" x14ac:dyDescent="0.25">
      <c r="A50" s="133"/>
      <c r="B50" s="127" t="s">
        <v>162</v>
      </c>
      <c r="C50" s="290" t="s">
        <v>163</v>
      </c>
      <c r="D50" s="290"/>
      <c r="E50" s="290"/>
      <c r="F50" s="290"/>
      <c r="G50" s="290"/>
      <c r="H50" s="128" t="s">
        <v>149</v>
      </c>
      <c r="I50" s="147">
        <v>97.2</v>
      </c>
      <c r="J50" s="130">
        <v>1.5525</v>
      </c>
      <c r="K50" s="146">
        <v>17.202942</v>
      </c>
      <c r="L50" s="135"/>
      <c r="M50" s="136"/>
      <c r="N50" s="137">
        <v>276.76</v>
      </c>
      <c r="O50" s="129"/>
      <c r="P50" s="132">
        <v>4761.09</v>
      </c>
      <c r="Q50" s="138"/>
      <c r="R50" s="138"/>
      <c r="GO50" s="81"/>
      <c r="GP50" s="81"/>
      <c r="GQ50" s="81"/>
      <c r="GR50" s="81"/>
      <c r="GS50" s="81"/>
      <c r="GT50" s="81"/>
      <c r="GU50" s="55"/>
      <c r="GV50" s="55" t="s">
        <v>163</v>
      </c>
      <c r="GW50" s="81"/>
      <c r="GX50" s="55"/>
      <c r="GY50" s="81"/>
    </row>
    <row r="51" spans="1:209" customFormat="1" ht="15" x14ac:dyDescent="0.25">
      <c r="A51" s="139"/>
      <c r="B51" s="140"/>
      <c r="C51" s="291" t="s">
        <v>152</v>
      </c>
      <c r="D51" s="291"/>
      <c r="E51" s="291"/>
      <c r="F51" s="291"/>
      <c r="G51" s="291"/>
      <c r="H51" s="119"/>
      <c r="I51" s="120"/>
      <c r="J51" s="120"/>
      <c r="K51" s="120"/>
      <c r="L51" s="123"/>
      <c r="M51" s="120"/>
      <c r="N51" s="141"/>
      <c r="O51" s="120"/>
      <c r="P51" s="142">
        <v>4761.09</v>
      </c>
      <c r="Q51" s="138"/>
      <c r="R51" s="138"/>
      <c r="GO51" s="81"/>
      <c r="GP51" s="81"/>
      <c r="GQ51" s="81"/>
      <c r="GR51" s="81"/>
      <c r="GS51" s="81"/>
      <c r="GT51" s="81"/>
      <c r="GU51" s="55"/>
      <c r="GV51" s="55"/>
      <c r="GW51" s="81" t="s">
        <v>152</v>
      </c>
      <c r="GX51" s="55"/>
      <c r="GY51" s="81"/>
    </row>
    <row r="52" spans="1:209" customFormat="1" ht="15" x14ac:dyDescent="0.25">
      <c r="A52" s="143"/>
      <c r="B52" s="127"/>
      <c r="C52" s="290" t="s">
        <v>153</v>
      </c>
      <c r="D52" s="290"/>
      <c r="E52" s="290"/>
      <c r="F52" s="290"/>
      <c r="G52" s="290"/>
      <c r="H52" s="128"/>
      <c r="I52" s="129"/>
      <c r="J52" s="129"/>
      <c r="K52" s="129"/>
      <c r="L52" s="131"/>
      <c r="M52" s="129"/>
      <c r="N52" s="131"/>
      <c r="O52" s="129"/>
      <c r="P52" s="132">
        <v>4761.09</v>
      </c>
      <c r="GO52" s="81"/>
      <c r="GP52" s="81"/>
      <c r="GQ52" s="81"/>
      <c r="GR52" s="81"/>
      <c r="GS52" s="81"/>
      <c r="GT52" s="81"/>
      <c r="GU52" s="55"/>
      <c r="GV52" s="55"/>
      <c r="GW52" s="81"/>
      <c r="GX52" s="55" t="s">
        <v>153</v>
      </c>
      <c r="GY52" s="81"/>
    </row>
    <row r="53" spans="1:209" customFormat="1" ht="15" x14ac:dyDescent="0.25">
      <c r="A53" s="143"/>
      <c r="B53" s="127" t="s">
        <v>154</v>
      </c>
      <c r="C53" s="290" t="s">
        <v>155</v>
      </c>
      <c r="D53" s="290"/>
      <c r="E53" s="290"/>
      <c r="F53" s="290"/>
      <c r="G53" s="290"/>
      <c r="H53" s="128" t="s">
        <v>156</v>
      </c>
      <c r="I53" s="134">
        <v>89</v>
      </c>
      <c r="J53" s="129"/>
      <c r="K53" s="134">
        <v>89</v>
      </c>
      <c r="L53" s="131"/>
      <c r="M53" s="129"/>
      <c r="N53" s="131"/>
      <c r="O53" s="129"/>
      <c r="P53" s="132">
        <v>4237.37</v>
      </c>
      <c r="GO53" s="81"/>
      <c r="GP53" s="81"/>
      <c r="GQ53" s="81"/>
      <c r="GR53" s="81"/>
      <c r="GS53" s="81"/>
      <c r="GT53" s="81"/>
      <c r="GU53" s="55"/>
      <c r="GV53" s="55"/>
      <c r="GW53" s="81"/>
      <c r="GX53" s="55" t="s">
        <v>155</v>
      </c>
      <c r="GY53" s="81"/>
    </row>
    <row r="54" spans="1:209" customFormat="1" ht="15" x14ac:dyDescent="0.25">
      <c r="A54" s="143"/>
      <c r="B54" s="127" t="s">
        <v>157</v>
      </c>
      <c r="C54" s="290" t="s">
        <v>158</v>
      </c>
      <c r="D54" s="290"/>
      <c r="E54" s="290"/>
      <c r="F54" s="290"/>
      <c r="G54" s="290"/>
      <c r="H54" s="128" t="s">
        <v>156</v>
      </c>
      <c r="I54" s="134">
        <v>40</v>
      </c>
      <c r="J54" s="129"/>
      <c r="K54" s="134">
        <v>40</v>
      </c>
      <c r="L54" s="131"/>
      <c r="M54" s="129"/>
      <c r="N54" s="131"/>
      <c r="O54" s="129"/>
      <c r="P54" s="132">
        <v>1904.44</v>
      </c>
      <c r="GO54" s="81"/>
      <c r="GP54" s="81"/>
      <c r="GQ54" s="81"/>
      <c r="GR54" s="81"/>
      <c r="GS54" s="81"/>
      <c r="GT54" s="81"/>
      <c r="GU54" s="55"/>
      <c r="GV54" s="55"/>
      <c r="GW54" s="81"/>
      <c r="GX54" s="55" t="s">
        <v>158</v>
      </c>
      <c r="GY54" s="81"/>
    </row>
    <row r="55" spans="1:209" customFormat="1" ht="15" x14ac:dyDescent="0.25">
      <c r="A55" s="144"/>
      <c r="B55" s="145"/>
      <c r="C55" s="291" t="s">
        <v>159</v>
      </c>
      <c r="D55" s="291"/>
      <c r="E55" s="291"/>
      <c r="F55" s="291"/>
      <c r="G55" s="291"/>
      <c r="H55" s="119"/>
      <c r="I55" s="120"/>
      <c r="J55" s="120"/>
      <c r="K55" s="120"/>
      <c r="L55" s="123"/>
      <c r="M55" s="120"/>
      <c r="N55" s="141">
        <v>95639.47</v>
      </c>
      <c r="O55" s="120"/>
      <c r="P55" s="142">
        <v>10902.9</v>
      </c>
      <c r="GO55" s="81"/>
      <c r="GP55" s="81"/>
      <c r="GQ55" s="81"/>
      <c r="GR55" s="81"/>
      <c r="GS55" s="81"/>
      <c r="GT55" s="81"/>
      <c r="GU55" s="55"/>
      <c r="GV55" s="55"/>
      <c r="GW55" s="81"/>
      <c r="GX55" s="55"/>
      <c r="GY55" s="81" t="s">
        <v>159</v>
      </c>
    </row>
    <row r="56" spans="1:209" customFormat="1" ht="1.5" customHeight="1" x14ac:dyDescent="0.25">
      <c r="A56" s="148"/>
      <c r="B56" s="149"/>
      <c r="C56" s="149"/>
      <c r="D56" s="149"/>
      <c r="E56" s="149"/>
      <c r="F56" s="150"/>
      <c r="G56" s="150"/>
      <c r="H56" s="150"/>
      <c r="I56" s="150"/>
      <c r="J56" s="151"/>
      <c r="K56" s="150"/>
      <c r="L56" s="151"/>
      <c r="M56" s="152"/>
      <c r="N56" s="151"/>
      <c r="O56" s="153"/>
      <c r="P56" s="154"/>
      <c r="Q56" s="155"/>
      <c r="R56" s="156"/>
      <c r="GO56" s="81"/>
      <c r="GP56" s="81"/>
      <c r="GQ56" s="81"/>
      <c r="GR56" s="81"/>
      <c r="GS56" s="81"/>
      <c r="GT56" s="81"/>
      <c r="GU56" s="55"/>
      <c r="GV56" s="55"/>
      <c r="GW56" s="81"/>
      <c r="GX56" s="55"/>
      <c r="GY56" s="81"/>
    </row>
    <row r="57" spans="1:209" customFormat="1" ht="15" hidden="1" x14ac:dyDescent="0.25">
      <c r="A57" s="139"/>
      <c r="B57" s="157"/>
      <c r="C57" s="289" t="s">
        <v>164</v>
      </c>
      <c r="D57" s="28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158"/>
      <c r="Q57" s="155"/>
      <c r="R57" s="156"/>
      <c r="GO57" s="81"/>
      <c r="GP57" s="81"/>
      <c r="GQ57" s="81"/>
      <c r="GR57" s="81"/>
      <c r="GS57" s="81"/>
      <c r="GT57" s="81"/>
      <c r="GU57" s="55"/>
      <c r="GV57" s="55"/>
      <c r="GW57" s="81"/>
      <c r="GX57" s="55"/>
      <c r="GY57" s="81"/>
      <c r="GZ57" s="81" t="s">
        <v>164</v>
      </c>
    </row>
    <row r="58" spans="1:209" customFormat="1" ht="15" hidden="1" x14ac:dyDescent="0.25">
      <c r="A58" s="139"/>
      <c r="B58" s="140"/>
      <c r="C58" s="288" t="s">
        <v>165</v>
      </c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159">
        <v>19066.86</v>
      </c>
      <c r="Q58" s="155"/>
      <c r="R58" s="156"/>
      <c r="GO58" s="81"/>
      <c r="GP58" s="81"/>
      <c r="GQ58" s="81"/>
      <c r="GR58" s="81"/>
      <c r="GS58" s="81"/>
      <c r="GT58" s="81"/>
      <c r="GU58" s="55"/>
      <c r="GV58" s="55"/>
      <c r="GW58" s="81"/>
      <c r="GX58" s="55"/>
      <c r="GY58" s="81"/>
      <c r="GZ58" s="81"/>
      <c r="HA58" s="87" t="s">
        <v>165</v>
      </c>
    </row>
    <row r="59" spans="1:209" customFormat="1" ht="15" hidden="1" x14ac:dyDescent="0.25">
      <c r="A59" s="139"/>
      <c r="B59" s="140"/>
      <c r="C59" s="288" t="s">
        <v>166</v>
      </c>
      <c r="D59" s="288"/>
      <c r="E59" s="288"/>
      <c r="F59" s="288"/>
      <c r="G59" s="288"/>
      <c r="H59" s="288"/>
      <c r="I59" s="288"/>
      <c r="J59" s="288"/>
      <c r="K59" s="288"/>
      <c r="L59" s="288"/>
      <c r="M59" s="288"/>
      <c r="N59" s="288"/>
      <c r="O59" s="288"/>
      <c r="P59" s="160"/>
      <c r="Q59" s="155"/>
      <c r="R59" s="156"/>
      <c r="GO59" s="81"/>
      <c r="GP59" s="81"/>
      <c r="GQ59" s="81"/>
      <c r="GR59" s="81"/>
      <c r="GS59" s="81"/>
      <c r="GT59" s="81"/>
      <c r="GU59" s="55"/>
      <c r="GV59" s="55"/>
      <c r="GW59" s="81"/>
      <c r="GX59" s="55"/>
      <c r="GY59" s="81"/>
      <c r="GZ59" s="81"/>
      <c r="HA59" s="87" t="s">
        <v>166</v>
      </c>
    </row>
    <row r="60" spans="1:209" customFormat="1" ht="15" hidden="1" x14ac:dyDescent="0.25">
      <c r="A60" s="139"/>
      <c r="B60" s="140"/>
      <c r="C60" s="288" t="s">
        <v>167</v>
      </c>
      <c r="D60" s="288"/>
      <c r="E60" s="288"/>
      <c r="F60" s="288"/>
      <c r="G60" s="288"/>
      <c r="H60" s="288"/>
      <c r="I60" s="288"/>
      <c r="J60" s="288"/>
      <c r="K60" s="288"/>
      <c r="L60" s="288"/>
      <c r="M60" s="288"/>
      <c r="N60" s="288"/>
      <c r="O60" s="288"/>
      <c r="P60" s="159">
        <v>19066.86</v>
      </c>
      <c r="Q60" s="155"/>
      <c r="R60" s="156"/>
      <c r="GO60" s="81"/>
      <c r="GP60" s="81"/>
      <c r="GQ60" s="81"/>
      <c r="GR60" s="81"/>
      <c r="GS60" s="81"/>
      <c r="GT60" s="81"/>
      <c r="GU60" s="55"/>
      <c r="GV60" s="55"/>
      <c r="GW60" s="81"/>
      <c r="GX60" s="55"/>
      <c r="GY60" s="81"/>
      <c r="GZ60" s="81"/>
      <c r="HA60" s="87" t="s">
        <v>167</v>
      </c>
    </row>
    <row r="61" spans="1:209" customFormat="1" ht="15" hidden="1" x14ac:dyDescent="0.25">
      <c r="A61" s="139"/>
      <c r="B61" s="140"/>
      <c r="C61" s="288" t="s">
        <v>168</v>
      </c>
      <c r="D61" s="288"/>
      <c r="E61" s="288"/>
      <c r="F61" s="288"/>
      <c r="G61" s="288"/>
      <c r="H61" s="288"/>
      <c r="I61" s="288"/>
      <c r="J61" s="288"/>
      <c r="K61" s="288"/>
      <c r="L61" s="288"/>
      <c r="M61" s="288"/>
      <c r="N61" s="288"/>
      <c r="O61" s="288"/>
      <c r="P61" s="159">
        <v>43663.12</v>
      </c>
      <c r="Q61" s="155"/>
      <c r="R61" s="156"/>
      <c r="GO61" s="81"/>
      <c r="GP61" s="81"/>
      <c r="GQ61" s="81"/>
      <c r="GR61" s="81"/>
      <c r="GS61" s="81"/>
      <c r="GT61" s="81"/>
      <c r="GU61" s="55"/>
      <c r="GV61" s="55"/>
      <c r="GW61" s="81"/>
      <c r="GX61" s="55"/>
      <c r="GY61" s="81"/>
      <c r="GZ61" s="81"/>
      <c r="HA61" s="87" t="s">
        <v>168</v>
      </c>
    </row>
    <row r="62" spans="1:209" customFormat="1" ht="15" hidden="1" x14ac:dyDescent="0.25">
      <c r="A62" s="139"/>
      <c r="B62" s="140"/>
      <c r="C62" s="288" t="s">
        <v>166</v>
      </c>
      <c r="D62" s="288"/>
      <c r="E62" s="288"/>
      <c r="F62" s="288"/>
      <c r="G62" s="288"/>
      <c r="H62" s="288"/>
      <c r="I62" s="288"/>
      <c r="J62" s="288"/>
      <c r="K62" s="288"/>
      <c r="L62" s="288"/>
      <c r="M62" s="288"/>
      <c r="N62" s="288"/>
      <c r="O62" s="288"/>
      <c r="P62" s="160"/>
      <c r="Q62" s="155"/>
      <c r="R62" s="156"/>
      <c r="GO62" s="81"/>
      <c r="GP62" s="81"/>
      <c r="GQ62" s="81"/>
      <c r="GR62" s="81"/>
      <c r="GS62" s="81"/>
      <c r="GT62" s="81"/>
      <c r="GU62" s="55"/>
      <c r="GV62" s="55"/>
      <c r="GW62" s="81"/>
      <c r="GX62" s="55"/>
      <c r="GY62" s="81"/>
      <c r="GZ62" s="81"/>
      <c r="HA62" s="87" t="s">
        <v>166</v>
      </c>
    </row>
    <row r="63" spans="1:209" customFormat="1" ht="15" hidden="1" x14ac:dyDescent="0.25">
      <c r="A63" s="139"/>
      <c r="B63" s="140"/>
      <c r="C63" s="288" t="s">
        <v>169</v>
      </c>
      <c r="D63" s="288"/>
      <c r="E63" s="288"/>
      <c r="F63" s="288"/>
      <c r="G63" s="288"/>
      <c r="H63" s="288"/>
      <c r="I63" s="288"/>
      <c r="J63" s="288"/>
      <c r="K63" s="288"/>
      <c r="L63" s="288"/>
      <c r="M63" s="288"/>
      <c r="N63" s="288"/>
      <c r="O63" s="288"/>
      <c r="P63" s="159">
        <v>19066.86</v>
      </c>
      <c r="Q63" s="155"/>
      <c r="R63" s="156"/>
      <c r="GO63" s="81"/>
      <c r="GP63" s="81"/>
      <c r="GQ63" s="81"/>
      <c r="GR63" s="81"/>
      <c r="GS63" s="81"/>
      <c r="GT63" s="81"/>
      <c r="GU63" s="55"/>
      <c r="GV63" s="55"/>
      <c r="GW63" s="81"/>
      <c r="GX63" s="55"/>
      <c r="GY63" s="81"/>
      <c r="GZ63" s="81"/>
      <c r="HA63" s="87" t="s">
        <v>169</v>
      </c>
    </row>
    <row r="64" spans="1:209" customFormat="1" ht="15" hidden="1" x14ac:dyDescent="0.25">
      <c r="A64" s="139"/>
      <c r="B64" s="140"/>
      <c r="C64" s="288" t="s">
        <v>170</v>
      </c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159">
        <v>16969.509999999998</v>
      </c>
      <c r="Q64" s="155"/>
      <c r="R64" s="156"/>
      <c r="GO64" s="81"/>
      <c r="GP64" s="81"/>
      <c r="GQ64" s="81"/>
      <c r="GR64" s="81"/>
      <c r="GS64" s="81"/>
      <c r="GT64" s="81"/>
      <c r="GU64" s="55"/>
      <c r="GV64" s="55"/>
      <c r="GW64" s="81"/>
      <c r="GX64" s="55"/>
      <c r="GY64" s="81"/>
      <c r="GZ64" s="81"/>
      <c r="HA64" s="87" t="s">
        <v>170</v>
      </c>
    </row>
    <row r="65" spans="1:212" customFormat="1" ht="15" hidden="1" x14ac:dyDescent="0.25">
      <c r="A65" s="139"/>
      <c r="B65" s="140"/>
      <c r="C65" s="288" t="s">
        <v>171</v>
      </c>
      <c r="D65" s="288"/>
      <c r="E65" s="288"/>
      <c r="F65" s="288"/>
      <c r="G65" s="288"/>
      <c r="H65" s="288"/>
      <c r="I65" s="288"/>
      <c r="J65" s="288"/>
      <c r="K65" s="288"/>
      <c r="L65" s="288"/>
      <c r="M65" s="288"/>
      <c r="N65" s="288"/>
      <c r="O65" s="288"/>
      <c r="P65" s="159">
        <v>7626.75</v>
      </c>
      <c r="Q65" s="155"/>
      <c r="R65" s="156"/>
      <c r="GO65" s="81"/>
      <c r="GP65" s="81"/>
      <c r="GQ65" s="81"/>
      <c r="GR65" s="81"/>
      <c r="GS65" s="81"/>
      <c r="GT65" s="81"/>
      <c r="GU65" s="55"/>
      <c r="GV65" s="55"/>
      <c r="GW65" s="81"/>
      <c r="GX65" s="55"/>
      <c r="GY65" s="81"/>
      <c r="GZ65" s="81"/>
      <c r="HA65" s="87" t="s">
        <v>171</v>
      </c>
    </row>
    <row r="66" spans="1:212" customFormat="1" ht="15" hidden="1" x14ac:dyDescent="0.25">
      <c r="A66" s="139"/>
      <c r="B66" s="140"/>
      <c r="C66" s="288" t="s">
        <v>172</v>
      </c>
      <c r="D66" s="288"/>
      <c r="E66" s="288"/>
      <c r="F66" s="288"/>
      <c r="G66" s="288"/>
      <c r="H66" s="288"/>
      <c r="I66" s="288"/>
      <c r="J66" s="288"/>
      <c r="K66" s="288"/>
      <c r="L66" s="288"/>
      <c r="M66" s="288"/>
      <c r="N66" s="288"/>
      <c r="O66" s="288"/>
      <c r="P66" s="159">
        <v>19066.86</v>
      </c>
      <c r="Q66" s="155"/>
      <c r="R66" s="156"/>
      <c r="GO66" s="81"/>
      <c r="GP66" s="81"/>
      <c r="GQ66" s="81"/>
      <c r="GR66" s="81"/>
      <c r="GS66" s="81"/>
      <c r="GT66" s="81"/>
      <c r="GU66" s="55"/>
      <c r="GV66" s="55"/>
      <c r="GW66" s="81"/>
      <c r="GX66" s="55"/>
      <c r="GY66" s="81"/>
      <c r="GZ66" s="81"/>
      <c r="HA66" s="87" t="s">
        <v>172</v>
      </c>
    </row>
    <row r="67" spans="1:212" customFormat="1" ht="15" hidden="1" x14ac:dyDescent="0.25">
      <c r="A67" s="139"/>
      <c r="B67" s="140"/>
      <c r="C67" s="288" t="s">
        <v>173</v>
      </c>
      <c r="D67" s="288"/>
      <c r="E67" s="288"/>
      <c r="F67" s="288"/>
      <c r="G67" s="288"/>
      <c r="H67" s="288"/>
      <c r="I67" s="288"/>
      <c r="J67" s="288"/>
      <c r="K67" s="288"/>
      <c r="L67" s="288"/>
      <c r="M67" s="288"/>
      <c r="N67" s="288"/>
      <c r="O67" s="288"/>
      <c r="P67" s="159">
        <v>16969.509999999998</v>
      </c>
      <c r="Q67" s="155"/>
      <c r="R67" s="156"/>
      <c r="GO67" s="81"/>
      <c r="GP67" s="81"/>
      <c r="GQ67" s="81"/>
      <c r="GR67" s="81"/>
      <c r="GS67" s="81"/>
      <c r="GT67" s="81"/>
      <c r="GU67" s="55"/>
      <c r="GV67" s="55"/>
      <c r="GW67" s="81"/>
      <c r="GX67" s="55"/>
      <c r="GY67" s="81"/>
      <c r="GZ67" s="81"/>
      <c r="HA67" s="87" t="s">
        <v>173</v>
      </c>
    </row>
    <row r="68" spans="1:212" customFormat="1" ht="15" hidden="1" x14ac:dyDescent="0.25">
      <c r="A68" s="139"/>
      <c r="B68" s="140"/>
      <c r="C68" s="288" t="s">
        <v>174</v>
      </c>
      <c r="D68" s="288"/>
      <c r="E68" s="288"/>
      <c r="F68" s="288"/>
      <c r="G68" s="288"/>
      <c r="H68" s="288"/>
      <c r="I68" s="288"/>
      <c r="J68" s="288"/>
      <c r="K68" s="288"/>
      <c r="L68" s="288"/>
      <c r="M68" s="288"/>
      <c r="N68" s="288"/>
      <c r="O68" s="288"/>
      <c r="P68" s="159">
        <v>7626.75</v>
      </c>
      <c r="Q68" s="155"/>
      <c r="R68" s="156"/>
      <c r="GO68" s="81"/>
      <c r="GP68" s="81"/>
      <c r="GQ68" s="81"/>
      <c r="GR68" s="81"/>
      <c r="GS68" s="81"/>
      <c r="GT68" s="81"/>
      <c r="GU68" s="55"/>
      <c r="GV68" s="55"/>
      <c r="GW68" s="81"/>
      <c r="GX68" s="55"/>
      <c r="GY68" s="81"/>
      <c r="GZ68" s="81"/>
      <c r="HA68" s="87" t="s">
        <v>174</v>
      </c>
    </row>
    <row r="69" spans="1:212" customFormat="1" ht="15" x14ac:dyDescent="0.25">
      <c r="A69" s="139"/>
      <c r="B69" s="157"/>
      <c r="C69" s="289" t="s">
        <v>175</v>
      </c>
      <c r="D69" s="289"/>
      <c r="E69" s="289"/>
      <c r="F69" s="289"/>
      <c r="G69" s="289"/>
      <c r="H69" s="289"/>
      <c r="I69" s="289"/>
      <c r="J69" s="289"/>
      <c r="K69" s="289"/>
      <c r="L69" s="289"/>
      <c r="M69" s="289"/>
      <c r="N69" s="289"/>
      <c r="O69" s="289"/>
      <c r="P69" s="161">
        <v>43663.12</v>
      </c>
      <c r="Q69" s="155"/>
      <c r="R69" s="156"/>
      <c r="GO69" s="81"/>
      <c r="GP69" s="81"/>
      <c r="GQ69" s="81"/>
      <c r="GR69" s="81"/>
      <c r="GS69" s="81"/>
      <c r="GT69" s="81"/>
      <c r="GU69" s="55"/>
      <c r="GV69" s="55"/>
      <c r="GW69" s="81"/>
      <c r="GX69" s="55"/>
      <c r="GY69" s="81"/>
      <c r="GZ69" s="81"/>
      <c r="HB69" s="81" t="s">
        <v>175</v>
      </c>
    </row>
    <row r="70" spans="1:212" customFormat="1" ht="15" hidden="1" x14ac:dyDescent="0.25">
      <c r="A70" s="139"/>
      <c r="B70" s="140"/>
      <c r="C70" s="288" t="s">
        <v>176</v>
      </c>
      <c r="D70" s="288"/>
      <c r="E70" s="288"/>
      <c r="F70" s="288"/>
      <c r="G70" s="288"/>
      <c r="H70" s="288"/>
      <c r="I70" s="288"/>
      <c r="J70" s="288"/>
      <c r="K70" s="288"/>
      <c r="L70" s="288"/>
      <c r="M70" s="288"/>
      <c r="N70" s="288"/>
      <c r="O70" s="288"/>
      <c r="P70" s="160"/>
      <c r="Q70" s="155"/>
      <c r="R70" s="156"/>
      <c r="GO70" s="81"/>
      <c r="GP70" s="81"/>
      <c r="GQ70" s="81"/>
      <c r="GR70" s="81"/>
      <c r="GS70" s="81"/>
      <c r="GT70" s="81"/>
      <c r="GU70" s="55"/>
      <c r="GV70" s="55"/>
      <c r="GW70" s="81"/>
      <c r="GX70" s="55"/>
      <c r="GY70" s="81"/>
      <c r="GZ70" s="81"/>
      <c r="HA70" s="87" t="s">
        <v>176</v>
      </c>
      <c r="HB70" s="81"/>
    </row>
    <row r="71" spans="1:212" customFormat="1" ht="15" hidden="1" x14ac:dyDescent="0.25">
      <c r="A71" s="139"/>
      <c r="B71" s="140"/>
      <c r="C71" s="288" t="s">
        <v>177</v>
      </c>
      <c r="D71" s="288"/>
      <c r="E71" s="288"/>
      <c r="F71" s="288"/>
      <c r="G71" s="288"/>
      <c r="H71" s="288"/>
      <c r="I71" s="288"/>
      <c r="J71" s="288"/>
      <c r="K71" s="162" t="s">
        <v>178</v>
      </c>
      <c r="L71" s="163"/>
      <c r="M71" s="163"/>
      <c r="O71" s="164"/>
      <c r="P71" s="160"/>
      <c r="Q71" s="155"/>
      <c r="R71" s="156"/>
      <c r="GO71" s="81"/>
      <c r="GP71" s="81"/>
      <c r="GQ71" s="81"/>
      <c r="GR71" s="81"/>
      <c r="GS71" s="81"/>
      <c r="GT71" s="81"/>
      <c r="GU71" s="55"/>
      <c r="GV71" s="55"/>
      <c r="GW71" s="81"/>
      <c r="GX71" s="55"/>
      <c r="GY71" s="81"/>
      <c r="GZ71" s="81"/>
      <c r="HB71" s="81"/>
      <c r="HC71" s="87" t="s">
        <v>177</v>
      </c>
    </row>
    <row r="72" spans="1:212" customFormat="1" ht="15" x14ac:dyDescent="0.25">
      <c r="A72" s="293" t="s">
        <v>179</v>
      </c>
      <c r="B72" s="294"/>
      <c r="C72" s="294"/>
      <c r="D72" s="294"/>
      <c r="E72" s="294"/>
      <c r="F72" s="294"/>
      <c r="G72" s="294"/>
      <c r="H72" s="294"/>
      <c r="I72" s="294"/>
      <c r="J72" s="294"/>
      <c r="K72" s="294"/>
      <c r="L72" s="294"/>
      <c r="M72" s="294"/>
      <c r="N72" s="294"/>
      <c r="O72" s="294"/>
      <c r="P72" s="295"/>
      <c r="GO72" s="81" t="s">
        <v>179</v>
      </c>
      <c r="GP72" s="81"/>
      <c r="GQ72" s="81"/>
      <c r="GR72" s="81"/>
      <c r="GS72" s="81"/>
      <c r="GT72" s="81"/>
      <c r="GU72" s="55"/>
      <c r="GV72" s="55"/>
      <c r="GW72" s="81"/>
      <c r="GX72" s="55"/>
      <c r="GY72" s="81"/>
      <c r="GZ72" s="81"/>
      <c r="HB72" s="81"/>
    </row>
    <row r="73" spans="1:212" customFormat="1" ht="23.25" x14ac:dyDescent="0.25">
      <c r="A73" s="117" t="s">
        <v>64</v>
      </c>
      <c r="B73" s="118" t="s">
        <v>180</v>
      </c>
      <c r="C73" s="292" t="s">
        <v>181</v>
      </c>
      <c r="D73" s="292"/>
      <c r="E73" s="292"/>
      <c r="F73" s="292"/>
      <c r="G73" s="292"/>
      <c r="H73" s="119" t="s">
        <v>182</v>
      </c>
      <c r="I73" s="120">
        <v>1.2</v>
      </c>
      <c r="J73" s="121">
        <v>1</v>
      </c>
      <c r="K73" s="165">
        <v>1.2</v>
      </c>
      <c r="L73" s="123"/>
      <c r="M73" s="120"/>
      <c r="N73" s="124"/>
      <c r="O73" s="120"/>
      <c r="P73" s="125"/>
      <c r="GO73" s="81"/>
      <c r="GP73" s="81" t="s">
        <v>181</v>
      </c>
      <c r="GQ73" s="81" t="s">
        <v>4</v>
      </c>
      <c r="GR73" s="81" t="s">
        <v>4</v>
      </c>
      <c r="GS73" s="81" t="s">
        <v>4</v>
      </c>
      <c r="GT73" s="81" t="s">
        <v>4</v>
      </c>
      <c r="GU73" s="55"/>
      <c r="GV73" s="55"/>
      <c r="GW73" s="81"/>
      <c r="GX73" s="55"/>
      <c r="GY73" s="81"/>
      <c r="GZ73" s="81"/>
      <c r="HB73" s="81"/>
    </row>
    <row r="74" spans="1:212" customFormat="1" ht="15" hidden="1" x14ac:dyDescent="0.25">
      <c r="A74" s="126"/>
      <c r="B74" s="127" t="s">
        <v>20</v>
      </c>
      <c r="C74" s="290" t="s">
        <v>148</v>
      </c>
      <c r="D74" s="290"/>
      <c r="E74" s="290"/>
      <c r="F74" s="290"/>
      <c r="G74" s="290"/>
      <c r="H74" s="128" t="s">
        <v>149</v>
      </c>
      <c r="I74" s="129"/>
      <c r="J74" s="129"/>
      <c r="K74" s="130">
        <v>59.227200000000003</v>
      </c>
      <c r="L74" s="131"/>
      <c r="M74" s="129"/>
      <c r="N74" s="131"/>
      <c r="O74" s="129"/>
      <c r="P74" s="132">
        <v>20548.28</v>
      </c>
      <c r="GO74" s="81"/>
      <c r="GP74" s="81"/>
      <c r="GQ74" s="81"/>
      <c r="GR74" s="81"/>
      <c r="GS74" s="81"/>
      <c r="GT74" s="81"/>
      <c r="GU74" s="55" t="s">
        <v>148</v>
      </c>
      <c r="GV74" s="55"/>
      <c r="GW74" s="81"/>
      <c r="GX74" s="55"/>
      <c r="GY74" s="81"/>
      <c r="GZ74" s="81"/>
      <c r="HB74" s="81"/>
    </row>
    <row r="75" spans="1:212" customFormat="1" ht="15" hidden="1" x14ac:dyDescent="0.25">
      <c r="A75" s="133"/>
      <c r="B75" s="127" t="s">
        <v>183</v>
      </c>
      <c r="C75" s="290" t="s">
        <v>184</v>
      </c>
      <c r="D75" s="290"/>
      <c r="E75" s="290"/>
      <c r="F75" s="290"/>
      <c r="G75" s="290"/>
      <c r="H75" s="128" t="s">
        <v>149</v>
      </c>
      <c r="I75" s="166">
        <v>36.56</v>
      </c>
      <c r="J75" s="166">
        <v>1.35</v>
      </c>
      <c r="K75" s="130">
        <v>59.227200000000003</v>
      </c>
      <c r="L75" s="135"/>
      <c r="M75" s="136"/>
      <c r="N75" s="137">
        <v>346.94</v>
      </c>
      <c r="O75" s="129"/>
      <c r="P75" s="132">
        <v>20548.28</v>
      </c>
      <c r="Q75" s="138"/>
      <c r="R75" s="138"/>
      <c r="GO75" s="81"/>
      <c r="GP75" s="81"/>
      <c r="GQ75" s="81"/>
      <c r="GR75" s="81"/>
      <c r="GS75" s="81"/>
      <c r="GT75" s="81"/>
      <c r="GU75" s="55"/>
      <c r="GV75" s="55" t="s">
        <v>184</v>
      </c>
      <c r="GW75" s="81"/>
      <c r="GX75" s="55"/>
      <c r="GY75" s="81"/>
      <c r="GZ75" s="81"/>
      <c r="HB75" s="81"/>
    </row>
    <row r="76" spans="1:212" customFormat="1" ht="15" hidden="1" x14ac:dyDescent="0.25">
      <c r="A76" s="126"/>
      <c r="B76" s="127" t="s">
        <v>28</v>
      </c>
      <c r="C76" s="290" t="s">
        <v>185</v>
      </c>
      <c r="D76" s="290"/>
      <c r="E76" s="290"/>
      <c r="F76" s="290"/>
      <c r="G76" s="290"/>
      <c r="H76" s="128"/>
      <c r="I76" s="129"/>
      <c r="J76" s="129"/>
      <c r="K76" s="129"/>
      <c r="L76" s="131"/>
      <c r="M76" s="129"/>
      <c r="N76" s="131"/>
      <c r="O76" s="129"/>
      <c r="P76" s="132">
        <v>1319.81</v>
      </c>
      <c r="GO76" s="81"/>
      <c r="GP76" s="81"/>
      <c r="GQ76" s="81"/>
      <c r="GR76" s="81"/>
      <c r="GS76" s="81"/>
      <c r="GT76" s="81"/>
      <c r="GU76" s="55" t="s">
        <v>185</v>
      </c>
      <c r="GV76" s="55"/>
      <c r="GW76" s="81"/>
      <c r="GX76" s="55"/>
      <c r="GY76" s="81"/>
      <c r="GZ76" s="81"/>
      <c r="HB76" s="81"/>
    </row>
    <row r="77" spans="1:212" customFormat="1" ht="15" hidden="1" x14ac:dyDescent="0.25">
      <c r="A77" s="126"/>
      <c r="B77" s="127"/>
      <c r="C77" s="290" t="s">
        <v>186</v>
      </c>
      <c r="D77" s="290"/>
      <c r="E77" s="290"/>
      <c r="F77" s="290"/>
      <c r="G77" s="290"/>
      <c r="H77" s="128" t="s">
        <v>149</v>
      </c>
      <c r="I77" s="129"/>
      <c r="J77" s="129"/>
      <c r="K77" s="167">
        <v>0.64800000000000002</v>
      </c>
      <c r="L77" s="131"/>
      <c r="M77" s="129"/>
      <c r="N77" s="131"/>
      <c r="O77" s="129"/>
      <c r="P77" s="168">
        <v>269.43</v>
      </c>
      <c r="GO77" s="81"/>
      <c r="GP77" s="81"/>
      <c r="GQ77" s="81"/>
      <c r="GR77" s="81"/>
      <c r="GS77" s="81"/>
      <c r="GT77" s="81"/>
      <c r="GU77" s="55" t="s">
        <v>186</v>
      </c>
      <c r="GV77" s="55"/>
      <c r="GW77" s="81"/>
      <c r="GX77" s="55"/>
      <c r="GY77" s="81"/>
      <c r="GZ77" s="81"/>
      <c r="HB77" s="81"/>
    </row>
    <row r="78" spans="1:212" customFormat="1" ht="15" hidden="1" x14ac:dyDescent="0.25">
      <c r="A78" s="133"/>
      <c r="B78" s="127" t="s">
        <v>187</v>
      </c>
      <c r="C78" s="290" t="s">
        <v>188</v>
      </c>
      <c r="D78" s="290"/>
      <c r="E78" s="290"/>
      <c r="F78" s="290"/>
      <c r="G78" s="290"/>
      <c r="H78" s="128" t="s">
        <v>189</v>
      </c>
      <c r="I78" s="147">
        <v>0.2</v>
      </c>
      <c r="J78" s="166">
        <v>1.35</v>
      </c>
      <c r="K78" s="167">
        <v>0.32400000000000001</v>
      </c>
      <c r="L78" s="135"/>
      <c r="M78" s="136"/>
      <c r="N78" s="137">
        <v>1610.55</v>
      </c>
      <c r="O78" s="129"/>
      <c r="P78" s="132">
        <v>521.82000000000005</v>
      </c>
      <c r="Q78" s="138"/>
      <c r="R78" s="138"/>
      <c r="GO78" s="81"/>
      <c r="GP78" s="81"/>
      <c r="GQ78" s="81"/>
      <c r="GR78" s="81"/>
      <c r="GS78" s="81"/>
      <c r="GT78" s="81"/>
      <c r="GU78" s="55"/>
      <c r="GV78" s="55" t="s">
        <v>188</v>
      </c>
      <c r="GW78" s="81"/>
      <c r="GX78" s="55"/>
      <c r="GY78" s="81"/>
      <c r="GZ78" s="81"/>
      <c r="HB78" s="81"/>
    </row>
    <row r="79" spans="1:212" customFormat="1" ht="15" hidden="1" x14ac:dyDescent="0.25">
      <c r="A79" s="143"/>
      <c r="B79" s="127" t="s">
        <v>190</v>
      </c>
      <c r="C79" s="290" t="s">
        <v>191</v>
      </c>
      <c r="D79" s="290"/>
      <c r="E79" s="290"/>
      <c r="F79" s="290"/>
      <c r="G79" s="290"/>
      <c r="H79" s="128" t="s">
        <v>149</v>
      </c>
      <c r="I79" s="147">
        <v>0.2</v>
      </c>
      <c r="J79" s="166">
        <v>1.35</v>
      </c>
      <c r="K79" s="167">
        <v>0.32400000000000001</v>
      </c>
      <c r="L79" s="131"/>
      <c r="M79" s="129"/>
      <c r="N79" s="169">
        <v>476.71</v>
      </c>
      <c r="O79" s="129"/>
      <c r="P79" s="168">
        <v>154.44999999999999</v>
      </c>
      <c r="GO79" s="81"/>
      <c r="GP79" s="81"/>
      <c r="GQ79" s="81"/>
      <c r="GR79" s="81"/>
      <c r="GS79" s="81"/>
      <c r="GT79" s="81"/>
      <c r="GU79" s="55"/>
      <c r="GV79" s="55"/>
      <c r="GW79" s="81"/>
      <c r="GX79" s="55"/>
      <c r="GY79" s="81"/>
      <c r="GZ79" s="81"/>
      <c r="HB79" s="81"/>
      <c r="HD79" s="55" t="s">
        <v>191</v>
      </c>
    </row>
    <row r="80" spans="1:212" customFormat="1" ht="15" hidden="1" x14ac:dyDescent="0.25">
      <c r="A80" s="133"/>
      <c r="B80" s="127" t="s">
        <v>192</v>
      </c>
      <c r="C80" s="290" t="s">
        <v>193</v>
      </c>
      <c r="D80" s="290"/>
      <c r="E80" s="290"/>
      <c r="F80" s="290"/>
      <c r="G80" s="290"/>
      <c r="H80" s="128" t="s">
        <v>189</v>
      </c>
      <c r="I80" s="166">
        <v>8.16</v>
      </c>
      <c r="J80" s="166">
        <v>1.35</v>
      </c>
      <c r="K80" s="130">
        <v>13.219200000000001</v>
      </c>
      <c r="L80" s="135"/>
      <c r="M80" s="136"/>
      <c r="N80" s="137">
        <v>2.82</v>
      </c>
      <c r="O80" s="129"/>
      <c r="P80" s="132">
        <v>37.28</v>
      </c>
      <c r="Q80" s="138"/>
      <c r="R80" s="138"/>
      <c r="GO80" s="81"/>
      <c r="GP80" s="81"/>
      <c r="GQ80" s="81"/>
      <c r="GR80" s="81"/>
      <c r="GS80" s="81"/>
      <c r="GT80" s="81"/>
      <c r="GU80" s="55"/>
      <c r="GV80" s="55" t="s">
        <v>193</v>
      </c>
      <c r="GW80" s="81"/>
      <c r="GX80" s="55"/>
      <c r="GY80" s="81"/>
      <c r="GZ80" s="81"/>
      <c r="HB80" s="81"/>
      <c r="HD80" s="55"/>
    </row>
    <row r="81" spans="1:213" customFormat="1" ht="15" hidden="1" x14ac:dyDescent="0.25">
      <c r="A81" s="133"/>
      <c r="B81" s="127" t="s">
        <v>194</v>
      </c>
      <c r="C81" s="290" t="s">
        <v>195</v>
      </c>
      <c r="D81" s="290"/>
      <c r="E81" s="290"/>
      <c r="F81" s="290"/>
      <c r="G81" s="290"/>
      <c r="H81" s="128" t="s">
        <v>189</v>
      </c>
      <c r="I81" s="166">
        <v>8.16</v>
      </c>
      <c r="J81" s="166">
        <v>1.35</v>
      </c>
      <c r="K81" s="130">
        <v>13.219200000000001</v>
      </c>
      <c r="L81" s="170">
        <v>23.43</v>
      </c>
      <c r="M81" s="171">
        <v>1.52</v>
      </c>
      <c r="N81" s="137">
        <v>35.61</v>
      </c>
      <c r="O81" s="129"/>
      <c r="P81" s="132">
        <v>470.74</v>
      </c>
      <c r="Q81" s="138"/>
      <c r="R81" s="138"/>
      <c r="GO81" s="81"/>
      <c r="GP81" s="81"/>
      <c r="GQ81" s="81"/>
      <c r="GR81" s="81"/>
      <c r="GS81" s="81"/>
      <c r="GT81" s="81"/>
      <c r="GU81" s="55"/>
      <c r="GV81" s="55" t="s">
        <v>195</v>
      </c>
      <c r="GW81" s="81"/>
      <c r="GX81" s="55"/>
      <c r="GY81" s="81"/>
      <c r="GZ81" s="81"/>
      <c r="HB81" s="81"/>
      <c r="HD81" s="55"/>
    </row>
    <row r="82" spans="1:213" customFormat="1" ht="15" hidden="1" x14ac:dyDescent="0.25">
      <c r="A82" s="133"/>
      <c r="B82" s="127" t="s">
        <v>196</v>
      </c>
      <c r="C82" s="290" t="s">
        <v>197</v>
      </c>
      <c r="D82" s="290"/>
      <c r="E82" s="290"/>
      <c r="F82" s="290"/>
      <c r="G82" s="290"/>
      <c r="H82" s="128" t="s">
        <v>189</v>
      </c>
      <c r="I82" s="147">
        <v>0.2</v>
      </c>
      <c r="J82" s="166">
        <v>1.35</v>
      </c>
      <c r="K82" s="167">
        <v>0.32400000000000001</v>
      </c>
      <c r="L82" s="135"/>
      <c r="M82" s="136"/>
      <c r="N82" s="137">
        <v>894.97</v>
      </c>
      <c r="O82" s="129"/>
      <c r="P82" s="132">
        <v>289.97000000000003</v>
      </c>
      <c r="Q82" s="138"/>
      <c r="R82" s="138"/>
      <c r="GO82" s="81"/>
      <c r="GP82" s="81"/>
      <c r="GQ82" s="81"/>
      <c r="GR82" s="81"/>
      <c r="GS82" s="81"/>
      <c r="GT82" s="81"/>
      <c r="GU82" s="55"/>
      <c r="GV82" s="55" t="s">
        <v>197</v>
      </c>
      <c r="GW82" s="81"/>
      <c r="GX82" s="55"/>
      <c r="GY82" s="81"/>
      <c r="GZ82" s="81"/>
      <c r="HB82" s="81"/>
      <c r="HD82" s="55"/>
    </row>
    <row r="83" spans="1:213" customFormat="1" ht="15" hidden="1" x14ac:dyDescent="0.25">
      <c r="A83" s="143"/>
      <c r="B83" s="127" t="s">
        <v>198</v>
      </c>
      <c r="C83" s="290" t="s">
        <v>199</v>
      </c>
      <c r="D83" s="290"/>
      <c r="E83" s="290"/>
      <c r="F83" s="290"/>
      <c r="G83" s="290"/>
      <c r="H83" s="128" t="s">
        <v>149</v>
      </c>
      <c r="I83" s="147">
        <v>0.2</v>
      </c>
      <c r="J83" s="166">
        <v>1.35</v>
      </c>
      <c r="K83" s="167">
        <v>0.32400000000000001</v>
      </c>
      <c r="L83" s="131"/>
      <c r="M83" s="129"/>
      <c r="N83" s="169">
        <v>354.89</v>
      </c>
      <c r="O83" s="129"/>
      <c r="P83" s="168">
        <v>114.98</v>
      </c>
      <c r="GO83" s="81"/>
      <c r="GP83" s="81"/>
      <c r="GQ83" s="81"/>
      <c r="GR83" s="81"/>
      <c r="GS83" s="81"/>
      <c r="GT83" s="81"/>
      <c r="GU83" s="55"/>
      <c r="GV83" s="55"/>
      <c r="GW83" s="81"/>
      <c r="GX83" s="55"/>
      <c r="GY83" s="81"/>
      <c r="GZ83" s="81"/>
      <c r="HB83" s="81"/>
      <c r="HD83" s="55" t="s">
        <v>199</v>
      </c>
    </row>
    <row r="84" spans="1:213" customFormat="1" ht="15" hidden="1" x14ac:dyDescent="0.25">
      <c r="A84" s="126"/>
      <c r="B84" s="127" t="s">
        <v>76</v>
      </c>
      <c r="C84" s="290" t="s">
        <v>200</v>
      </c>
      <c r="D84" s="290"/>
      <c r="E84" s="290"/>
      <c r="F84" s="290"/>
      <c r="G84" s="290"/>
      <c r="H84" s="128"/>
      <c r="I84" s="129"/>
      <c r="J84" s="129"/>
      <c r="K84" s="129"/>
      <c r="L84" s="131"/>
      <c r="M84" s="129"/>
      <c r="N84" s="131"/>
      <c r="O84" s="129"/>
      <c r="P84" s="168">
        <v>913.92</v>
      </c>
      <c r="GO84" s="81"/>
      <c r="GP84" s="81"/>
      <c r="GQ84" s="81"/>
      <c r="GR84" s="81"/>
      <c r="GS84" s="81"/>
      <c r="GT84" s="81"/>
      <c r="GU84" s="55" t="s">
        <v>200</v>
      </c>
      <c r="GV84" s="55"/>
      <c r="GW84" s="81"/>
      <c r="GX84" s="55"/>
      <c r="GY84" s="81"/>
      <c r="GZ84" s="81"/>
      <c r="HB84" s="81"/>
      <c r="HD84" s="55"/>
    </row>
    <row r="85" spans="1:213" customFormat="1" ht="34.5" hidden="1" x14ac:dyDescent="0.25">
      <c r="A85" s="133"/>
      <c r="B85" s="127" t="s">
        <v>201</v>
      </c>
      <c r="C85" s="290" t="s">
        <v>202</v>
      </c>
      <c r="D85" s="290"/>
      <c r="E85" s="290"/>
      <c r="F85" s="290"/>
      <c r="G85" s="290"/>
      <c r="H85" s="128" t="s">
        <v>203</v>
      </c>
      <c r="I85" s="167">
        <v>9.6000000000000002E-2</v>
      </c>
      <c r="J85" s="129"/>
      <c r="K85" s="130">
        <v>0.1152</v>
      </c>
      <c r="L85" s="170">
        <v>37.71</v>
      </c>
      <c r="M85" s="171">
        <v>1.48</v>
      </c>
      <c r="N85" s="137">
        <v>55.81</v>
      </c>
      <c r="O85" s="129"/>
      <c r="P85" s="132">
        <v>6.43</v>
      </c>
      <c r="Q85" s="138"/>
      <c r="R85" s="138"/>
      <c r="GO85" s="81"/>
      <c r="GP85" s="81"/>
      <c r="GQ85" s="81"/>
      <c r="GR85" s="81"/>
      <c r="GS85" s="81"/>
      <c r="GT85" s="81"/>
      <c r="GU85" s="55"/>
      <c r="GV85" s="55" t="s">
        <v>202</v>
      </c>
      <c r="GW85" s="81"/>
      <c r="GX85" s="55"/>
      <c r="GY85" s="81"/>
      <c r="GZ85" s="81"/>
      <c r="HB85" s="81"/>
      <c r="HD85" s="55"/>
    </row>
    <row r="86" spans="1:213" customFormat="1" ht="15" hidden="1" x14ac:dyDescent="0.25">
      <c r="A86" s="133"/>
      <c r="B86" s="127" t="s">
        <v>204</v>
      </c>
      <c r="C86" s="290" t="s">
        <v>205</v>
      </c>
      <c r="D86" s="290"/>
      <c r="E86" s="290"/>
      <c r="F86" s="290"/>
      <c r="G86" s="290"/>
      <c r="H86" s="128" t="s">
        <v>206</v>
      </c>
      <c r="I86" s="147">
        <v>0.5</v>
      </c>
      <c r="J86" s="129"/>
      <c r="K86" s="147">
        <v>0.6</v>
      </c>
      <c r="L86" s="170">
        <v>931.11</v>
      </c>
      <c r="M86" s="171">
        <v>1.61</v>
      </c>
      <c r="N86" s="137">
        <v>1499.09</v>
      </c>
      <c r="O86" s="129"/>
      <c r="P86" s="132">
        <v>899.45</v>
      </c>
      <c r="Q86" s="138"/>
      <c r="R86" s="138"/>
      <c r="GO86" s="81"/>
      <c r="GP86" s="81"/>
      <c r="GQ86" s="81"/>
      <c r="GR86" s="81"/>
      <c r="GS86" s="81"/>
      <c r="GT86" s="81"/>
      <c r="GU86" s="55"/>
      <c r="GV86" s="55" t="s">
        <v>205</v>
      </c>
      <c r="GW86" s="81"/>
      <c r="GX86" s="55"/>
      <c r="GY86" s="81"/>
      <c r="GZ86" s="81"/>
      <c r="HB86" s="81"/>
      <c r="HD86" s="55"/>
    </row>
    <row r="87" spans="1:213" customFormat="1" ht="15" hidden="1" x14ac:dyDescent="0.25">
      <c r="A87" s="133"/>
      <c r="B87" s="127" t="s">
        <v>207</v>
      </c>
      <c r="C87" s="290" t="s">
        <v>208</v>
      </c>
      <c r="D87" s="290"/>
      <c r="E87" s="290"/>
      <c r="F87" s="290"/>
      <c r="G87" s="290"/>
      <c r="H87" s="128" t="s">
        <v>209</v>
      </c>
      <c r="I87" s="172">
        <v>6.0000000000000002E-5</v>
      </c>
      <c r="J87" s="129"/>
      <c r="K87" s="146">
        <v>7.2000000000000002E-5</v>
      </c>
      <c r="L87" s="173">
        <v>82698.14</v>
      </c>
      <c r="M87" s="171">
        <v>1.35</v>
      </c>
      <c r="N87" s="137">
        <v>111642.49</v>
      </c>
      <c r="O87" s="129"/>
      <c r="P87" s="132">
        <v>8.0399999999999991</v>
      </c>
      <c r="Q87" s="138"/>
      <c r="R87" s="138"/>
      <c r="GO87" s="81"/>
      <c r="GP87" s="81"/>
      <c r="GQ87" s="81"/>
      <c r="GR87" s="81"/>
      <c r="GS87" s="81"/>
      <c r="GT87" s="81"/>
      <c r="GU87" s="55"/>
      <c r="GV87" s="55" t="s">
        <v>208</v>
      </c>
      <c r="GW87" s="81"/>
      <c r="GX87" s="55"/>
      <c r="GY87" s="81"/>
      <c r="GZ87" s="81"/>
      <c r="HB87" s="81"/>
      <c r="HD87" s="55"/>
    </row>
    <row r="88" spans="1:213" customFormat="1" ht="15" x14ac:dyDescent="0.25">
      <c r="A88" s="139"/>
      <c r="B88" s="140"/>
      <c r="C88" s="291" t="s">
        <v>152</v>
      </c>
      <c r="D88" s="291"/>
      <c r="E88" s="291"/>
      <c r="F88" s="291"/>
      <c r="G88" s="291"/>
      <c r="H88" s="119"/>
      <c r="I88" s="120"/>
      <c r="J88" s="120"/>
      <c r="K88" s="120"/>
      <c r="L88" s="123"/>
      <c r="M88" s="120"/>
      <c r="N88" s="141"/>
      <c r="O88" s="120"/>
      <c r="P88" s="142">
        <v>23051.439999999999</v>
      </c>
      <c r="Q88" s="138"/>
      <c r="R88" s="138"/>
      <c r="GO88" s="81"/>
      <c r="GP88" s="81"/>
      <c r="GQ88" s="81"/>
      <c r="GR88" s="81"/>
      <c r="GS88" s="81"/>
      <c r="GT88" s="81"/>
      <c r="GU88" s="55"/>
      <c r="GV88" s="55"/>
      <c r="GW88" s="81" t="s">
        <v>152</v>
      </c>
      <c r="GX88" s="55"/>
      <c r="GY88" s="81"/>
      <c r="GZ88" s="81"/>
      <c r="HB88" s="81"/>
      <c r="HD88" s="55"/>
    </row>
    <row r="89" spans="1:213" customFormat="1" ht="15" x14ac:dyDescent="0.25">
      <c r="A89" s="143" t="s">
        <v>210</v>
      </c>
      <c r="B89" s="127" t="s">
        <v>211</v>
      </c>
      <c r="C89" s="290" t="s">
        <v>212</v>
      </c>
      <c r="D89" s="290"/>
      <c r="E89" s="290"/>
      <c r="F89" s="290"/>
      <c r="G89" s="290"/>
      <c r="H89" s="128" t="s">
        <v>156</v>
      </c>
      <c r="I89" s="134">
        <v>2</v>
      </c>
      <c r="J89" s="129"/>
      <c r="K89" s="134">
        <v>2</v>
      </c>
      <c r="L89" s="131"/>
      <c r="M89" s="129"/>
      <c r="N89" s="131"/>
      <c r="O89" s="129"/>
      <c r="P89" s="168">
        <v>304.42</v>
      </c>
      <c r="GO89" s="81"/>
      <c r="GP89" s="81"/>
      <c r="GQ89" s="81"/>
      <c r="GR89" s="81"/>
      <c r="GS89" s="81"/>
      <c r="GT89" s="81"/>
      <c r="GU89" s="55"/>
      <c r="GV89" s="55"/>
      <c r="GW89" s="81"/>
      <c r="GX89" s="55"/>
      <c r="GY89" s="81"/>
      <c r="GZ89" s="81"/>
      <c r="HB89" s="81"/>
      <c r="HD89" s="55"/>
      <c r="HE89" s="55" t="s">
        <v>212</v>
      </c>
    </row>
    <row r="90" spans="1:213" customFormat="1" ht="15" x14ac:dyDescent="0.25">
      <c r="A90" s="143"/>
      <c r="B90" s="127"/>
      <c r="C90" s="290" t="s">
        <v>153</v>
      </c>
      <c r="D90" s="290"/>
      <c r="E90" s="290"/>
      <c r="F90" s="290"/>
      <c r="G90" s="290"/>
      <c r="H90" s="128"/>
      <c r="I90" s="129"/>
      <c r="J90" s="129"/>
      <c r="K90" s="129"/>
      <c r="L90" s="131"/>
      <c r="M90" s="129"/>
      <c r="N90" s="131"/>
      <c r="O90" s="129"/>
      <c r="P90" s="132">
        <v>20817.71</v>
      </c>
      <c r="GO90" s="81"/>
      <c r="GP90" s="81"/>
      <c r="GQ90" s="81"/>
      <c r="GR90" s="81"/>
      <c r="GS90" s="81"/>
      <c r="GT90" s="81"/>
      <c r="GU90" s="55"/>
      <c r="GV90" s="55"/>
      <c r="GW90" s="81"/>
      <c r="GX90" s="55" t="s">
        <v>153</v>
      </c>
      <c r="GY90" s="81"/>
      <c r="GZ90" s="81"/>
      <c r="HB90" s="81"/>
      <c r="HD90" s="55"/>
      <c r="HE90" s="55"/>
    </row>
    <row r="91" spans="1:213" customFormat="1" ht="15" x14ac:dyDescent="0.25">
      <c r="A91" s="143"/>
      <c r="B91" s="127" t="s">
        <v>213</v>
      </c>
      <c r="C91" s="290" t="s">
        <v>214</v>
      </c>
      <c r="D91" s="290"/>
      <c r="E91" s="290"/>
      <c r="F91" s="290"/>
      <c r="G91" s="290"/>
      <c r="H91" s="128" t="s">
        <v>156</v>
      </c>
      <c r="I91" s="134">
        <v>97</v>
      </c>
      <c r="J91" s="129"/>
      <c r="K91" s="134">
        <v>97</v>
      </c>
      <c r="L91" s="131"/>
      <c r="M91" s="129"/>
      <c r="N91" s="131"/>
      <c r="O91" s="129"/>
      <c r="P91" s="132">
        <v>20193.18</v>
      </c>
      <c r="GO91" s="81"/>
      <c r="GP91" s="81"/>
      <c r="GQ91" s="81"/>
      <c r="GR91" s="81"/>
      <c r="GS91" s="81"/>
      <c r="GT91" s="81"/>
      <c r="GU91" s="55"/>
      <c r="GV91" s="55"/>
      <c r="GW91" s="81"/>
      <c r="GX91" s="55" t="s">
        <v>214</v>
      </c>
      <c r="GY91" s="81"/>
      <c r="GZ91" s="81"/>
      <c r="HB91" s="81"/>
      <c r="HD91" s="55"/>
      <c r="HE91" s="55"/>
    </row>
    <row r="92" spans="1:213" customFormat="1" ht="15" x14ac:dyDescent="0.25">
      <c r="A92" s="143"/>
      <c r="B92" s="127" t="s">
        <v>215</v>
      </c>
      <c r="C92" s="290" t="s">
        <v>216</v>
      </c>
      <c r="D92" s="290"/>
      <c r="E92" s="290"/>
      <c r="F92" s="290"/>
      <c r="G92" s="290"/>
      <c r="H92" s="128" t="s">
        <v>156</v>
      </c>
      <c r="I92" s="134">
        <v>51</v>
      </c>
      <c r="J92" s="129"/>
      <c r="K92" s="134">
        <v>51</v>
      </c>
      <c r="L92" s="131"/>
      <c r="M92" s="129"/>
      <c r="N92" s="131"/>
      <c r="O92" s="129"/>
      <c r="P92" s="132">
        <v>10617.03</v>
      </c>
      <c r="GO92" s="81"/>
      <c r="GP92" s="81"/>
      <c r="GQ92" s="81"/>
      <c r="GR92" s="81"/>
      <c r="GS92" s="81"/>
      <c r="GT92" s="81"/>
      <c r="GU92" s="55"/>
      <c r="GV92" s="55"/>
      <c r="GW92" s="81"/>
      <c r="GX92" s="55" t="s">
        <v>216</v>
      </c>
      <c r="GY92" s="81"/>
      <c r="GZ92" s="81"/>
      <c r="HB92" s="81"/>
      <c r="HD92" s="55"/>
      <c r="HE92" s="55"/>
    </row>
    <row r="93" spans="1:213" customFormat="1" ht="15" x14ac:dyDescent="0.25">
      <c r="A93" s="144"/>
      <c r="B93" s="145"/>
      <c r="C93" s="291" t="s">
        <v>159</v>
      </c>
      <c r="D93" s="291"/>
      <c r="E93" s="291"/>
      <c r="F93" s="291"/>
      <c r="G93" s="291"/>
      <c r="H93" s="119"/>
      <c r="I93" s="120"/>
      <c r="J93" s="120"/>
      <c r="K93" s="120"/>
      <c r="L93" s="123"/>
      <c r="M93" s="120"/>
      <c r="N93" s="141">
        <v>45138.39</v>
      </c>
      <c r="O93" s="120"/>
      <c r="P93" s="142">
        <v>54166.07</v>
      </c>
      <c r="GO93" s="81"/>
      <c r="GP93" s="81"/>
      <c r="GQ93" s="81"/>
      <c r="GR93" s="81"/>
      <c r="GS93" s="81"/>
      <c r="GT93" s="81"/>
      <c r="GU93" s="55"/>
      <c r="GV93" s="55"/>
      <c r="GW93" s="81"/>
      <c r="GX93" s="55"/>
      <c r="GY93" s="81" t="s">
        <v>159</v>
      </c>
      <c r="GZ93" s="81"/>
      <c r="HB93" s="81"/>
      <c r="HD93" s="55"/>
      <c r="HE93" s="55"/>
    </row>
    <row r="94" spans="1:213" customFormat="1" ht="23.25" x14ac:dyDescent="0.25">
      <c r="A94" s="117" t="s">
        <v>76</v>
      </c>
      <c r="B94" s="118" t="s">
        <v>217</v>
      </c>
      <c r="C94" s="292" t="s">
        <v>218</v>
      </c>
      <c r="D94" s="292"/>
      <c r="E94" s="292"/>
      <c r="F94" s="292"/>
      <c r="G94" s="292"/>
      <c r="H94" s="119" t="s">
        <v>182</v>
      </c>
      <c r="I94" s="120">
        <v>0.2</v>
      </c>
      <c r="J94" s="121">
        <v>1</v>
      </c>
      <c r="K94" s="165">
        <v>0.2</v>
      </c>
      <c r="L94" s="123"/>
      <c r="M94" s="120"/>
      <c r="N94" s="124"/>
      <c r="O94" s="120"/>
      <c r="P94" s="125"/>
      <c r="GO94" s="81"/>
      <c r="GP94" s="81" t="s">
        <v>218</v>
      </c>
      <c r="GQ94" s="81" t="s">
        <v>4</v>
      </c>
      <c r="GR94" s="81" t="s">
        <v>4</v>
      </c>
      <c r="GS94" s="81" t="s">
        <v>4</v>
      </c>
      <c r="GT94" s="81" t="s">
        <v>4</v>
      </c>
      <c r="GU94" s="55"/>
      <c r="GV94" s="55"/>
      <c r="GW94" s="81"/>
      <c r="GX94" s="55"/>
      <c r="GY94" s="81"/>
      <c r="GZ94" s="81"/>
      <c r="HB94" s="81"/>
      <c r="HD94" s="55"/>
      <c r="HE94" s="55"/>
    </row>
    <row r="95" spans="1:213" customFormat="1" ht="15" hidden="1" x14ac:dyDescent="0.25">
      <c r="A95" s="126"/>
      <c r="B95" s="127" t="s">
        <v>20</v>
      </c>
      <c r="C95" s="290" t="s">
        <v>148</v>
      </c>
      <c r="D95" s="290"/>
      <c r="E95" s="290"/>
      <c r="F95" s="290"/>
      <c r="G95" s="290"/>
      <c r="H95" s="128" t="s">
        <v>149</v>
      </c>
      <c r="I95" s="129"/>
      <c r="J95" s="129"/>
      <c r="K95" s="130">
        <v>3.6288</v>
      </c>
      <c r="L95" s="131"/>
      <c r="M95" s="129"/>
      <c r="N95" s="131"/>
      <c r="O95" s="129"/>
      <c r="P95" s="132">
        <v>1258.98</v>
      </c>
      <c r="GO95" s="81"/>
      <c r="GP95" s="81"/>
      <c r="GQ95" s="81"/>
      <c r="GR95" s="81"/>
      <c r="GS95" s="81"/>
      <c r="GT95" s="81"/>
      <c r="GU95" s="55" t="s">
        <v>148</v>
      </c>
      <c r="GV95" s="55"/>
      <c r="GW95" s="81"/>
      <c r="GX95" s="55"/>
      <c r="GY95" s="81"/>
      <c r="GZ95" s="81"/>
      <c r="HB95" s="81"/>
      <c r="HD95" s="55"/>
      <c r="HE95" s="55"/>
    </row>
    <row r="96" spans="1:213" customFormat="1" ht="15" hidden="1" x14ac:dyDescent="0.25">
      <c r="A96" s="133"/>
      <c r="B96" s="127" t="s">
        <v>183</v>
      </c>
      <c r="C96" s="290" t="s">
        <v>184</v>
      </c>
      <c r="D96" s="290"/>
      <c r="E96" s="290"/>
      <c r="F96" s="290"/>
      <c r="G96" s="290"/>
      <c r="H96" s="128" t="s">
        <v>149</v>
      </c>
      <c r="I96" s="166">
        <v>13.44</v>
      </c>
      <c r="J96" s="166">
        <v>1.35</v>
      </c>
      <c r="K96" s="130">
        <v>3.6288</v>
      </c>
      <c r="L96" s="135"/>
      <c r="M96" s="136"/>
      <c r="N96" s="137">
        <v>346.94</v>
      </c>
      <c r="O96" s="129"/>
      <c r="P96" s="132">
        <v>1258.98</v>
      </c>
      <c r="Q96" s="138"/>
      <c r="R96" s="138"/>
      <c r="GO96" s="81"/>
      <c r="GP96" s="81"/>
      <c r="GQ96" s="81"/>
      <c r="GR96" s="81"/>
      <c r="GS96" s="81"/>
      <c r="GT96" s="81"/>
      <c r="GU96" s="55"/>
      <c r="GV96" s="55" t="s">
        <v>184</v>
      </c>
      <c r="GW96" s="81"/>
      <c r="GX96" s="55"/>
      <c r="GY96" s="81"/>
      <c r="GZ96" s="81"/>
      <c r="HB96" s="81"/>
      <c r="HD96" s="55"/>
      <c r="HE96" s="55"/>
    </row>
    <row r="97" spans="1:213" customFormat="1" ht="15" hidden="1" x14ac:dyDescent="0.25">
      <c r="A97" s="126"/>
      <c r="B97" s="127" t="s">
        <v>28</v>
      </c>
      <c r="C97" s="290" t="s">
        <v>185</v>
      </c>
      <c r="D97" s="290"/>
      <c r="E97" s="290"/>
      <c r="F97" s="290"/>
      <c r="G97" s="290"/>
      <c r="H97" s="128"/>
      <c r="I97" s="129"/>
      <c r="J97" s="129"/>
      <c r="K97" s="129"/>
      <c r="L97" s="131"/>
      <c r="M97" s="129"/>
      <c r="N97" s="131"/>
      <c r="O97" s="129"/>
      <c r="P97" s="168">
        <v>164.15</v>
      </c>
      <c r="GO97" s="81"/>
      <c r="GP97" s="81"/>
      <c r="GQ97" s="81"/>
      <c r="GR97" s="81"/>
      <c r="GS97" s="81"/>
      <c r="GT97" s="81"/>
      <c r="GU97" s="55" t="s">
        <v>185</v>
      </c>
      <c r="GV97" s="55"/>
      <c r="GW97" s="81"/>
      <c r="GX97" s="55"/>
      <c r="GY97" s="81"/>
      <c r="GZ97" s="81"/>
      <c r="HB97" s="81"/>
      <c r="HD97" s="55"/>
      <c r="HE97" s="55"/>
    </row>
    <row r="98" spans="1:213" customFormat="1" ht="15" hidden="1" x14ac:dyDescent="0.25">
      <c r="A98" s="126"/>
      <c r="B98" s="127"/>
      <c r="C98" s="290" t="s">
        <v>186</v>
      </c>
      <c r="D98" s="290"/>
      <c r="E98" s="290"/>
      <c r="F98" s="290"/>
      <c r="G98" s="290"/>
      <c r="H98" s="128" t="s">
        <v>149</v>
      </c>
      <c r="I98" s="129"/>
      <c r="J98" s="129"/>
      <c r="K98" s="167">
        <v>0.108</v>
      </c>
      <c r="L98" s="131"/>
      <c r="M98" s="129"/>
      <c r="N98" s="131"/>
      <c r="O98" s="129"/>
      <c r="P98" s="168">
        <v>44.9</v>
      </c>
      <c r="GO98" s="81"/>
      <c r="GP98" s="81"/>
      <c r="GQ98" s="81"/>
      <c r="GR98" s="81"/>
      <c r="GS98" s="81"/>
      <c r="GT98" s="81"/>
      <c r="GU98" s="55" t="s">
        <v>186</v>
      </c>
      <c r="GV98" s="55"/>
      <c r="GW98" s="81"/>
      <c r="GX98" s="55"/>
      <c r="GY98" s="81"/>
      <c r="GZ98" s="81"/>
      <c r="HB98" s="81"/>
      <c r="HD98" s="55"/>
      <c r="HE98" s="55"/>
    </row>
    <row r="99" spans="1:213" customFormat="1" ht="15" hidden="1" x14ac:dyDescent="0.25">
      <c r="A99" s="133"/>
      <c r="B99" s="127" t="s">
        <v>187</v>
      </c>
      <c r="C99" s="290" t="s">
        <v>188</v>
      </c>
      <c r="D99" s="290"/>
      <c r="E99" s="290"/>
      <c r="F99" s="290"/>
      <c r="G99" s="290"/>
      <c r="H99" s="128" t="s">
        <v>189</v>
      </c>
      <c r="I99" s="147">
        <v>0.2</v>
      </c>
      <c r="J99" s="166">
        <v>1.35</v>
      </c>
      <c r="K99" s="167">
        <v>5.3999999999999999E-2</v>
      </c>
      <c r="L99" s="135"/>
      <c r="M99" s="136"/>
      <c r="N99" s="137">
        <v>1610.55</v>
      </c>
      <c r="O99" s="129"/>
      <c r="P99" s="132">
        <v>86.97</v>
      </c>
      <c r="Q99" s="138"/>
      <c r="R99" s="138"/>
      <c r="GO99" s="81"/>
      <c r="GP99" s="81"/>
      <c r="GQ99" s="81"/>
      <c r="GR99" s="81"/>
      <c r="GS99" s="81"/>
      <c r="GT99" s="81"/>
      <c r="GU99" s="55"/>
      <c r="GV99" s="55" t="s">
        <v>188</v>
      </c>
      <c r="GW99" s="81"/>
      <c r="GX99" s="55"/>
      <c r="GY99" s="81"/>
      <c r="GZ99" s="81"/>
      <c r="HB99" s="81"/>
      <c r="HD99" s="55"/>
      <c r="HE99" s="55"/>
    </row>
    <row r="100" spans="1:213" customFormat="1" ht="15" hidden="1" x14ac:dyDescent="0.25">
      <c r="A100" s="143"/>
      <c r="B100" s="127" t="s">
        <v>190</v>
      </c>
      <c r="C100" s="290" t="s">
        <v>191</v>
      </c>
      <c r="D100" s="290"/>
      <c r="E100" s="290"/>
      <c r="F100" s="290"/>
      <c r="G100" s="290"/>
      <c r="H100" s="128" t="s">
        <v>149</v>
      </c>
      <c r="I100" s="147">
        <v>0.2</v>
      </c>
      <c r="J100" s="166">
        <v>1.35</v>
      </c>
      <c r="K100" s="167">
        <v>5.3999999999999999E-2</v>
      </c>
      <c r="L100" s="131"/>
      <c r="M100" s="129"/>
      <c r="N100" s="169">
        <v>476.71</v>
      </c>
      <c r="O100" s="129"/>
      <c r="P100" s="168">
        <v>25.74</v>
      </c>
      <c r="GO100" s="81"/>
      <c r="GP100" s="81"/>
      <c r="GQ100" s="81"/>
      <c r="GR100" s="81"/>
      <c r="GS100" s="81"/>
      <c r="GT100" s="81"/>
      <c r="GU100" s="55"/>
      <c r="GV100" s="55"/>
      <c r="GW100" s="81"/>
      <c r="GX100" s="55"/>
      <c r="GY100" s="81"/>
      <c r="GZ100" s="81"/>
      <c r="HB100" s="81"/>
      <c r="HD100" s="55" t="s">
        <v>191</v>
      </c>
      <c r="HE100" s="55"/>
    </row>
    <row r="101" spans="1:213" customFormat="1" ht="15" hidden="1" x14ac:dyDescent="0.25">
      <c r="A101" s="133"/>
      <c r="B101" s="127" t="s">
        <v>192</v>
      </c>
      <c r="C101" s="290" t="s">
        <v>193</v>
      </c>
      <c r="D101" s="290"/>
      <c r="E101" s="290"/>
      <c r="F101" s="290"/>
      <c r="G101" s="290"/>
      <c r="H101" s="128" t="s">
        <v>189</v>
      </c>
      <c r="I101" s="166">
        <v>2.78</v>
      </c>
      <c r="J101" s="166">
        <v>1.35</v>
      </c>
      <c r="K101" s="130">
        <v>0.75060000000000004</v>
      </c>
      <c r="L101" s="135"/>
      <c r="M101" s="136"/>
      <c r="N101" s="137">
        <v>2.82</v>
      </c>
      <c r="O101" s="129"/>
      <c r="P101" s="132">
        <v>2.12</v>
      </c>
      <c r="Q101" s="138"/>
      <c r="R101" s="138"/>
      <c r="GO101" s="81"/>
      <c r="GP101" s="81"/>
      <c r="GQ101" s="81"/>
      <c r="GR101" s="81"/>
      <c r="GS101" s="81"/>
      <c r="GT101" s="81"/>
      <c r="GU101" s="55"/>
      <c r="GV101" s="55" t="s">
        <v>193</v>
      </c>
      <c r="GW101" s="81"/>
      <c r="GX101" s="55"/>
      <c r="GY101" s="81"/>
      <c r="GZ101" s="81"/>
      <c r="HB101" s="81"/>
      <c r="HD101" s="55"/>
      <c r="HE101" s="55"/>
    </row>
    <row r="102" spans="1:213" customFormat="1" ht="15" hidden="1" x14ac:dyDescent="0.25">
      <c r="A102" s="133"/>
      <c r="B102" s="127" t="s">
        <v>194</v>
      </c>
      <c r="C102" s="290" t="s">
        <v>195</v>
      </c>
      <c r="D102" s="290"/>
      <c r="E102" s="290"/>
      <c r="F102" s="290"/>
      <c r="G102" s="290"/>
      <c r="H102" s="128" t="s">
        <v>189</v>
      </c>
      <c r="I102" s="166">
        <v>2.78</v>
      </c>
      <c r="J102" s="166">
        <v>1.35</v>
      </c>
      <c r="K102" s="130">
        <v>0.75060000000000004</v>
      </c>
      <c r="L102" s="170">
        <v>23.43</v>
      </c>
      <c r="M102" s="171">
        <v>1.52</v>
      </c>
      <c r="N102" s="137">
        <v>35.61</v>
      </c>
      <c r="O102" s="129"/>
      <c r="P102" s="132">
        <v>26.73</v>
      </c>
      <c r="Q102" s="138"/>
      <c r="R102" s="138"/>
      <c r="GO102" s="81"/>
      <c r="GP102" s="81"/>
      <c r="GQ102" s="81"/>
      <c r="GR102" s="81"/>
      <c r="GS102" s="81"/>
      <c r="GT102" s="81"/>
      <c r="GU102" s="55"/>
      <c r="GV102" s="55" t="s">
        <v>195</v>
      </c>
      <c r="GW102" s="81"/>
      <c r="GX102" s="55"/>
      <c r="GY102" s="81"/>
      <c r="GZ102" s="81"/>
      <c r="HB102" s="81"/>
      <c r="HD102" s="55"/>
      <c r="HE102" s="55"/>
    </row>
    <row r="103" spans="1:213" customFormat="1" ht="15" hidden="1" x14ac:dyDescent="0.25">
      <c r="A103" s="133"/>
      <c r="B103" s="127" t="s">
        <v>196</v>
      </c>
      <c r="C103" s="290" t="s">
        <v>197</v>
      </c>
      <c r="D103" s="290"/>
      <c r="E103" s="290"/>
      <c r="F103" s="290"/>
      <c r="G103" s="290"/>
      <c r="H103" s="128" t="s">
        <v>189</v>
      </c>
      <c r="I103" s="147">
        <v>0.2</v>
      </c>
      <c r="J103" s="166">
        <v>1.35</v>
      </c>
      <c r="K103" s="167">
        <v>5.3999999999999999E-2</v>
      </c>
      <c r="L103" s="135"/>
      <c r="M103" s="136"/>
      <c r="N103" s="137">
        <v>894.97</v>
      </c>
      <c r="O103" s="129"/>
      <c r="P103" s="132">
        <v>48.33</v>
      </c>
      <c r="Q103" s="138"/>
      <c r="R103" s="138"/>
      <c r="GO103" s="81"/>
      <c r="GP103" s="81"/>
      <c r="GQ103" s="81"/>
      <c r="GR103" s="81"/>
      <c r="GS103" s="81"/>
      <c r="GT103" s="81"/>
      <c r="GU103" s="55"/>
      <c r="GV103" s="55" t="s">
        <v>197</v>
      </c>
      <c r="GW103" s="81"/>
      <c r="GX103" s="55"/>
      <c r="GY103" s="81"/>
      <c r="GZ103" s="81"/>
      <c r="HB103" s="81"/>
      <c r="HD103" s="55"/>
      <c r="HE103" s="55"/>
    </row>
    <row r="104" spans="1:213" customFormat="1" ht="15" hidden="1" x14ac:dyDescent="0.25">
      <c r="A104" s="143"/>
      <c r="B104" s="127" t="s">
        <v>198</v>
      </c>
      <c r="C104" s="290" t="s">
        <v>199</v>
      </c>
      <c r="D104" s="290"/>
      <c r="E104" s="290"/>
      <c r="F104" s="290"/>
      <c r="G104" s="290"/>
      <c r="H104" s="128" t="s">
        <v>149</v>
      </c>
      <c r="I104" s="147">
        <v>0.2</v>
      </c>
      <c r="J104" s="166">
        <v>1.35</v>
      </c>
      <c r="K104" s="167">
        <v>5.3999999999999999E-2</v>
      </c>
      <c r="L104" s="131"/>
      <c r="M104" s="129"/>
      <c r="N104" s="169">
        <v>354.89</v>
      </c>
      <c r="O104" s="129"/>
      <c r="P104" s="168">
        <v>19.16</v>
      </c>
      <c r="GO104" s="81"/>
      <c r="GP104" s="81"/>
      <c r="GQ104" s="81"/>
      <c r="GR104" s="81"/>
      <c r="GS104" s="81"/>
      <c r="GT104" s="81"/>
      <c r="GU104" s="55"/>
      <c r="GV104" s="55"/>
      <c r="GW104" s="81"/>
      <c r="GX104" s="55"/>
      <c r="GY104" s="81"/>
      <c r="GZ104" s="81"/>
      <c r="HB104" s="81"/>
      <c r="HD104" s="55" t="s">
        <v>199</v>
      </c>
      <c r="HE104" s="55"/>
    </row>
    <row r="105" spans="1:213" customFormat="1" ht="15" hidden="1" x14ac:dyDescent="0.25">
      <c r="A105" s="126"/>
      <c r="B105" s="127" t="s">
        <v>76</v>
      </c>
      <c r="C105" s="290" t="s">
        <v>200</v>
      </c>
      <c r="D105" s="290"/>
      <c r="E105" s="290"/>
      <c r="F105" s="290"/>
      <c r="G105" s="290"/>
      <c r="H105" s="128"/>
      <c r="I105" s="129"/>
      <c r="J105" s="129"/>
      <c r="K105" s="129"/>
      <c r="L105" s="131"/>
      <c r="M105" s="129"/>
      <c r="N105" s="131"/>
      <c r="O105" s="129"/>
      <c r="P105" s="168">
        <v>161.97</v>
      </c>
      <c r="GO105" s="81"/>
      <c r="GP105" s="81"/>
      <c r="GQ105" s="81"/>
      <c r="GR105" s="81"/>
      <c r="GS105" s="81"/>
      <c r="GT105" s="81"/>
      <c r="GU105" s="55" t="s">
        <v>200</v>
      </c>
      <c r="GV105" s="55"/>
      <c r="GW105" s="81"/>
      <c r="GX105" s="55"/>
      <c r="GY105" s="81"/>
      <c r="GZ105" s="81"/>
      <c r="HB105" s="81"/>
      <c r="HD105" s="55"/>
      <c r="HE105" s="55"/>
    </row>
    <row r="106" spans="1:213" customFormat="1" ht="23.25" hidden="1" x14ac:dyDescent="0.25">
      <c r="A106" s="133"/>
      <c r="B106" s="127" t="s">
        <v>201</v>
      </c>
      <c r="C106" s="290" t="s">
        <v>202</v>
      </c>
      <c r="D106" s="290"/>
      <c r="E106" s="290"/>
      <c r="F106" s="290"/>
      <c r="G106" s="290"/>
      <c r="H106" s="128" t="s">
        <v>203</v>
      </c>
      <c r="I106" s="166">
        <v>0.96</v>
      </c>
      <c r="J106" s="129"/>
      <c r="K106" s="167">
        <v>0.192</v>
      </c>
      <c r="L106" s="170">
        <v>37.71</v>
      </c>
      <c r="M106" s="171">
        <v>1.48</v>
      </c>
      <c r="N106" s="137">
        <v>55.81</v>
      </c>
      <c r="O106" s="129"/>
      <c r="P106" s="132">
        <v>10.72</v>
      </c>
      <c r="Q106" s="138"/>
      <c r="R106" s="138"/>
      <c r="GO106" s="81"/>
      <c r="GP106" s="81"/>
      <c r="GQ106" s="81"/>
      <c r="GR106" s="81"/>
      <c r="GS106" s="81"/>
      <c r="GT106" s="81"/>
      <c r="GU106" s="55"/>
      <c r="GV106" s="55" t="s">
        <v>202</v>
      </c>
      <c r="GW106" s="81"/>
      <c r="GX106" s="55"/>
      <c r="GY106" s="81"/>
      <c r="GZ106" s="81"/>
      <c r="HB106" s="81"/>
      <c r="HD106" s="55"/>
      <c r="HE106" s="55"/>
    </row>
    <row r="107" spans="1:213" customFormat="1" ht="15" hidden="1" x14ac:dyDescent="0.25">
      <c r="A107" s="133"/>
      <c r="B107" s="127" t="s">
        <v>204</v>
      </c>
      <c r="C107" s="290" t="s">
        <v>205</v>
      </c>
      <c r="D107" s="290"/>
      <c r="E107" s="290"/>
      <c r="F107" s="290"/>
      <c r="G107" s="290"/>
      <c r="H107" s="128" t="s">
        <v>206</v>
      </c>
      <c r="I107" s="147">
        <v>0.5</v>
      </c>
      <c r="J107" s="129"/>
      <c r="K107" s="147">
        <v>0.1</v>
      </c>
      <c r="L107" s="170">
        <v>931.11</v>
      </c>
      <c r="M107" s="171">
        <v>1.61</v>
      </c>
      <c r="N107" s="137">
        <v>1499.09</v>
      </c>
      <c r="O107" s="129"/>
      <c r="P107" s="132">
        <v>149.91</v>
      </c>
      <c r="Q107" s="138"/>
      <c r="R107" s="138"/>
      <c r="GO107" s="81"/>
      <c r="GP107" s="81"/>
      <c r="GQ107" s="81"/>
      <c r="GR107" s="81"/>
      <c r="GS107" s="81"/>
      <c r="GT107" s="81"/>
      <c r="GU107" s="55"/>
      <c r="GV107" s="55" t="s">
        <v>205</v>
      </c>
      <c r="GW107" s="81"/>
      <c r="GX107" s="55"/>
      <c r="GY107" s="81"/>
      <c r="GZ107" s="81"/>
      <c r="HB107" s="81"/>
      <c r="HD107" s="55"/>
      <c r="HE107" s="55"/>
    </row>
    <row r="108" spans="1:213" customFormat="1" ht="15" hidden="1" x14ac:dyDescent="0.25">
      <c r="A108" s="133"/>
      <c r="B108" s="127" t="s">
        <v>207</v>
      </c>
      <c r="C108" s="290" t="s">
        <v>208</v>
      </c>
      <c r="D108" s="290"/>
      <c r="E108" s="290"/>
      <c r="F108" s="290"/>
      <c r="G108" s="290"/>
      <c r="H108" s="128" t="s">
        <v>209</v>
      </c>
      <c r="I108" s="172">
        <v>6.0000000000000002E-5</v>
      </c>
      <c r="J108" s="129"/>
      <c r="K108" s="146">
        <v>1.2E-5</v>
      </c>
      <c r="L108" s="173">
        <v>82698.14</v>
      </c>
      <c r="M108" s="171">
        <v>1.35</v>
      </c>
      <c r="N108" s="137">
        <v>111642.49</v>
      </c>
      <c r="O108" s="129"/>
      <c r="P108" s="132">
        <v>1.34</v>
      </c>
      <c r="Q108" s="138"/>
      <c r="R108" s="138"/>
      <c r="GO108" s="81"/>
      <c r="GP108" s="81"/>
      <c r="GQ108" s="81"/>
      <c r="GR108" s="81"/>
      <c r="GS108" s="81"/>
      <c r="GT108" s="81"/>
      <c r="GU108" s="55"/>
      <c r="GV108" s="55" t="s">
        <v>208</v>
      </c>
      <c r="GW108" s="81"/>
      <c r="GX108" s="55"/>
      <c r="GY108" s="81"/>
      <c r="GZ108" s="81"/>
      <c r="HB108" s="81"/>
      <c r="HD108" s="55"/>
      <c r="HE108" s="55"/>
    </row>
    <row r="109" spans="1:213" customFormat="1" ht="15" x14ac:dyDescent="0.25">
      <c r="A109" s="139"/>
      <c r="B109" s="140"/>
      <c r="C109" s="291" t="s">
        <v>152</v>
      </c>
      <c r="D109" s="291"/>
      <c r="E109" s="291"/>
      <c r="F109" s="291"/>
      <c r="G109" s="291"/>
      <c r="H109" s="119"/>
      <c r="I109" s="120"/>
      <c r="J109" s="120"/>
      <c r="K109" s="120"/>
      <c r="L109" s="123"/>
      <c r="M109" s="120"/>
      <c r="N109" s="141"/>
      <c r="O109" s="120"/>
      <c r="P109" s="142">
        <v>1630</v>
      </c>
      <c r="Q109" s="138"/>
      <c r="R109" s="138"/>
      <c r="GO109" s="81"/>
      <c r="GP109" s="81"/>
      <c r="GQ109" s="81"/>
      <c r="GR109" s="81"/>
      <c r="GS109" s="81"/>
      <c r="GT109" s="81"/>
      <c r="GU109" s="55"/>
      <c r="GV109" s="55"/>
      <c r="GW109" s="81" t="s">
        <v>152</v>
      </c>
      <c r="GX109" s="55"/>
      <c r="GY109" s="81"/>
      <c r="GZ109" s="81"/>
      <c r="HB109" s="81"/>
      <c r="HD109" s="55"/>
      <c r="HE109" s="55"/>
    </row>
    <row r="110" spans="1:213" customFormat="1" ht="15" x14ac:dyDescent="0.25">
      <c r="A110" s="143" t="s">
        <v>219</v>
      </c>
      <c r="B110" s="127" t="s">
        <v>211</v>
      </c>
      <c r="C110" s="290" t="s">
        <v>212</v>
      </c>
      <c r="D110" s="290"/>
      <c r="E110" s="290"/>
      <c r="F110" s="290"/>
      <c r="G110" s="290"/>
      <c r="H110" s="128" t="s">
        <v>156</v>
      </c>
      <c r="I110" s="134">
        <v>2</v>
      </c>
      <c r="J110" s="129"/>
      <c r="K110" s="134">
        <v>2</v>
      </c>
      <c r="L110" s="131"/>
      <c r="M110" s="129"/>
      <c r="N110" s="131"/>
      <c r="O110" s="129"/>
      <c r="P110" s="168">
        <v>18.649999999999999</v>
      </c>
      <c r="GO110" s="81"/>
      <c r="GP110" s="81"/>
      <c r="GQ110" s="81"/>
      <c r="GR110" s="81"/>
      <c r="GS110" s="81"/>
      <c r="GT110" s="81"/>
      <c r="GU110" s="55"/>
      <c r="GV110" s="55"/>
      <c r="GW110" s="81"/>
      <c r="GX110" s="55"/>
      <c r="GY110" s="81"/>
      <c r="GZ110" s="81"/>
      <c r="HB110" s="81"/>
      <c r="HD110" s="55"/>
      <c r="HE110" s="55" t="s">
        <v>212</v>
      </c>
    </row>
    <row r="111" spans="1:213" customFormat="1" ht="15" x14ac:dyDescent="0.25">
      <c r="A111" s="143"/>
      <c r="B111" s="127"/>
      <c r="C111" s="290" t="s">
        <v>153</v>
      </c>
      <c r="D111" s="290"/>
      <c r="E111" s="290"/>
      <c r="F111" s="290"/>
      <c r="G111" s="290"/>
      <c r="H111" s="128"/>
      <c r="I111" s="129"/>
      <c r="J111" s="129"/>
      <c r="K111" s="129"/>
      <c r="L111" s="131"/>
      <c r="M111" s="129"/>
      <c r="N111" s="131"/>
      <c r="O111" s="129"/>
      <c r="P111" s="132">
        <v>1303.8800000000001</v>
      </c>
      <c r="GO111" s="81"/>
      <c r="GP111" s="81"/>
      <c r="GQ111" s="81"/>
      <c r="GR111" s="81"/>
      <c r="GS111" s="81"/>
      <c r="GT111" s="81"/>
      <c r="GU111" s="55"/>
      <c r="GV111" s="55"/>
      <c r="GW111" s="81"/>
      <c r="GX111" s="55" t="s">
        <v>153</v>
      </c>
      <c r="GY111" s="81"/>
      <c r="GZ111" s="81"/>
      <c r="HB111" s="81"/>
      <c r="HD111" s="55"/>
      <c r="HE111" s="55"/>
    </row>
    <row r="112" spans="1:213" customFormat="1" ht="15" x14ac:dyDescent="0.25">
      <c r="A112" s="143"/>
      <c r="B112" s="127" t="s">
        <v>213</v>
      </c>
      <c r="C112" s="290" t="s">
        <v>214</v>
      </c>
      <c r="D112" s="290"/>
      <c r="E112" s="290"/>
      <c r="F112" s="290"/>
      <c r="G112" s="290"/>
      <c r="H112" s="128" t="s">
        <v>156</v>
      </c>
      <c r="I112" s="134">
        <v>97</v>
      </c>
      <c r="J112" s="129"/>
      <c r="K112" s="134">
        <v>97</v>
      </c>
      <c r="L112" s="131"/>
      <c r="M112" s="129"/>
      <c r="N112" s="131"/>
      <c r="O112" s="129"/>
      <c r="P112" s="132">
        <v>1264.76</v>
      </c>
      <c r="GO112" s="81"/>
      <c r="GP112" s="81"/>
      <c r="GQ112" s="81"/>
      <c r="GR112" s="81"/>
      <c r="GS112" s="81"/>
      <c r="GT112" s="81"/>
      <c r="GU112" s="55"/>
      <c r="GV112" s="55"/>
      <c r="GW112" s="81"/>
      <c r="GX112" s="55" t="s">
        <v>214</v>
      </c>
      <c r="GY112" s="81"/>
      <c r="GZ112" s="81"/>
      <c r="HB112" s="81"/>
      <c r="HD112" s="55"/>
      <c r="HE112" s="55"/>
    </row>
    <row r="113" spans="1:213" customFormat="1" ht="15" x14ac:dyDescent="0.25">
      <c r="A113" s="143"/>
      <c r="B113" s="127" t="s">
        <v>215</v>
      </c>
      <c r="C113" s="290" t="s">
        <v>216</v>
      </c>
      <c r="D113" s="290"/>
      <c r="E113" s="290"/>
      <c r="F113" s="290"/>
      <c r="G113" s="290"/>
      <c r="H113" s="128" t="s">
        <v>156</v>
      </c>
      <c r="I113" s="134">
        <v>51</v>
      </c>
      <c r="J113" s="129"/>
      <c r="K113" s="134">
        <v>51</v>
      </c>
      <c r="L113" s="131"/>
      <c r="M113" s="129"/>
      <c r="N113" s="131"/>
      <c r="O113" s="129"/>
      <c r="P113" s="168">
        <v>664.98</v>
      </c>
      <c r="GO113" s="81"/>
      <c r="GP113" s="81"/>
      <c r="GQ113" s="81"/>
      <c r="GR113" s="81"/>
      <c r="GS113" s="81"/>
      <c r="GT113" s="81"/>
      <c r="GU113" s="55"/>
      <c r="GV113" s="55"/>
      <c r="GW113" s="81"/>
      <c r="GX113" s="55" t="s">
        <v>216</v>
      </c>
      <c r="GY113" s="81"/>
      <c r="GZ113" s="81"/>
      <c r="HB113" s="81"/>
      <c r="HD113" s="55"/>
      <c r="HE113" s="55"/>
    </row>
    <row r="114" spans="1:213" customFormat="1" ht="15" x14ac:dyDescent="0.25">
      <c r="A114" s="144"/>
      <c r="B114" s="145"/>
      <c r="C114" s="291" t="s">
        <v>159</v>
      </c>
      <c r="D114" s="291"/>
      <c r="E114" s="291"/>
      <c r="F114" s="291"/>
      <c r="G114" s="291"/>
      <c r="H114" s="119"/>
      <c r="I114" s="120"/>
      <c r="J114" s="120"/>
      <c r="K114" s="120"/>
      <c r="L114" s="123"/>
      <c r="M114" s="120"/>
      <c r="N114" s="141">
        <v>17891.95</v>
      </c>
      <c r="O114" s="120"/>
      <c r="P114" s="142">
        <v>3578.39</v>
      </c>
      <c r="GO114" s="81"/>
      <c r="GP114" s="81"/>
      <c r="GQ114" s="81"/>
      <c r="GR114" s="81"/>
      <c r="GS114" s="81"/>
      <c r="GT114" s="81"/>
      <c r="GU114" s="55"/>
      <c r="GV114" s="55"/>
      <c r="GW114" s="81"/>
      <c r="GX114" s="55"/>
      <c r="GY114" s="81" t="s">
        <v>159</v>
      </c>
      <c r="GZ114" s="81"/>
      <c r="HB114" s="81"/>
      <c r="HD114" s="55"/>
      <c r="HE114" s="55"/>
    </row>
    <row r="115" spans="1:213" customFormat="1" ht="23.25" x14ac:dyDescent="0.25">
      <c r="A115" s="117" t="s">
        <v>86</v>
      </c>
      <c r="B115" s="118" t="s">
        <v>220</v>
      </c>
      <c r="C115" s="292" t="s">
        <v>221</v>
      </c>
      <c r="D115" s="292"/>
      <c r="E115" s="292"/>
      <c r="F115" s="292"/>
      <c r="G115" s="292"/>
      <c r="H115" s="119" t="s">
        <v>182</v>
      </c>
      <c r="I115" s="120">
        <v>0.2</v>
      </c>
      <c r="J115" s="121">
        <v>1</v>
      </c>
      <c r="K115" s="165">
        <v>0.2</v>
      </c>
      <c r="L115" s="123"/>
      <c r="M115" s="120"/>
      <c r="N115" s="124"/>
      <c r="O115" s="120"/>
      <c r="P115" s="125"/>
      <c r="GO115" s="81"/>
      <c r="GP115" s="81" t="s">
        <v>221</v>
      </c>
      <c r="GQ115" s="81" t="s">
        <v>4</v>
      </c>
      <c r="GR115" s="81" t="s">
        <v>4</v>
      </c>
      <c r="GS115" s="81" t="s">
        <v>4</v>
      </c>
      <c r="GT115" s="81" t="s">
        <v>4</v>
      </c>
      <c r="GU115" s="55"/>
      <c r="GV115" s="55"/>
      <c r="GW115" s="81"/>
      <c r="GX115" s="55"/>
      <c r="GY115" s="81"/>
      <c r="GZ115" s="81"/>
      <c r="HB115" s="81"/>
      <c r="HD115" s="55"/>
      <c r="HE115" s="55"/>
    </row>
    <row r="116" spans="1:213" customFormat="1" ht="15" hidden="1" x14ac:dyDescent="0.25">
      <c r="A116" s="126"/>
      <c r="B116" s="127" t="s">
        <v>20</v>
      </c>
      <c r="C116" s="290" t="s">
        <v>148</v>
      </c>
      <c r="D116" s="290"/>
      <c r="E116" s="290"/>
      <c r="F116" s="290"/>
      <c r="G116" s="290"/>
      <c r="H116" s="128" t="s">
        <v>149</v>
      </c>
      <c r="I116" s="129"/>
      <c r="J116" s="129"/>
      <c r="K116" s="130">
        <v>0.3402</v>
      </c>
      <c r="L116" s="131"/>
      <c r="M116" s="129"/>
      <c r="N116" s="131"/>
      <c r="O116" s="129"/>
      <c r="P116" s="168">
        <v>118.03</v>
      </c>
      <c r="GO116" s="81"/>
      <c r="GP116" s="81"/>
      <c r="GQ116" s="81"/>
      <c r="GR116" s="81"/>
      <c r="GS116" s="81"/>
      <c r="GT116" s="81"/>
      <c r="GU116" s="55" t="s">
        <v>148</v>
      </c>
      <c r="GV116" s="55"/>
      <c r="GW116" s="81"/>
      <c r="GX116" s="55"/>
      <c r="GY116" s="81"/>
      <c r="GZ116" s="81"/>
      <c r="HB116" s="81"/>
      <c r="HD116" s="55"/>
      <c r="HE116" s="55"/>
    </row>
    <row r="117" spans="1:213" customFormat="1" ht="15" hidden="1" x14ac:dyDescent="0.25">
      <c r="A117" s="133"/>
      <c r="B117" s="127" t="s">
        <v>183</v>
      </c>
      <c r="C117" s="290" t="s">
        <v>184</v>
      </c>
      <c r="D117" s="290"/>
      <c r="E117" s="290"/>
      <c r="F117" s="290"/>
      <c r="G117" s="290"/>
      <c r="H117" s="128" t="s">
        <v>149</v>
      </c>
      <c r="I117" s="166">
        <v>1.26</v>
      </c>
      <c r="J117" s="166">
        <v>1.35</v>
      </c>
      <c r="K117" s="130">
        <v>0.3402</v>
      </c>
      <c r="L117" s="135"/>
      <c r="M117" s="136"/>
      <c r="N117" s="137">
        <v>346.94</v>
      </c>
      <c r="O117" s="129"/>
      <c r="P117" s="132">
        <v>118.03</v>
      </c>
      <c r="Q117" s="138"/>
      <c r="R117" s="138"/>
      <c r="GO117" s="81"/>
      <c r="GP117" s="81"/>
      <c r="GQ117" s="81"/>
      <c r="GR117" s="81"/>
      <c r="GS117" s="81"/>
      <c r="GT117" s="81"/>
      <c r="GU117" s="55"/>
      <c r="GV117" s="55" t="s">
        <v>184</v>
      </c>
      <c r="GW117" s="81"/>
      <c r="GX117" s="55"/>
      <c r="GY117" s="81"/>
      <c r="GZ117" s="81"/>
      <c r="HB117" s="81"/>
      <c r="HD117" s="55"/>
      <c r="HE117" s="55"/>
    </row>
    <row r="118" spans="1:213" customFormat="1" ht="15" x14ac:dyDescent="0.25">
      <c r="A118" s="139"/>
      <c r="B118" s="140"/>
      <c r="C118" s="291" t="s">
        <v>152</v>
      </c>
      <c r="D118" s="291"/>
      <c r="E118" s="291"/>
      <c r="F118" s="291"/>
      <c r="G118" s="291"/>
      <c r="H118" s="119"/>
      <c r="I118" s="120"/>
      <c r="J118" s="120"/>
      <c r="K118" s="120"/>
      <c r="L118" s="123"/>
      <c r="M118" s="120"/>
      <c r="N118" s="141"/>
      <c r="O118" s="120"/>
      <c r="P118" s="142">
        <v>118.03</v>
      </c>
      <c r="Q118" s="138"/>
      <c r="R118" s="138"/>
      <c r="GO118" s="81"/>
      <c r="GP118" s="81"/>
      <c r="GQ118" s="81"/>
      <c r="GR118" s="81"/>
      <c r="GS118" s="81"/>
      <c r="GT118" s="81"/>
      <c r="GU118" s="55"/>
      <c r="GV118" s="55"/>
      <c r="GW118" s="81" t="s">
        <v>152</v>
      </c>
      <c r="GX118" s="55"/>
      <c r="GY118" s="81"/>
      <c r="GZ118" s="81"/>
      <c r="HB118" s="81"/>
      <c r="HD118" s="55"/>
      <c r="HE118" s="55"/>
    </row>
    <row r="119" spans="1:213" customFormat="1" ht="15" x14ac:dyDescent="0.25">
      <c r="A119" s="143" t="s">
        <v>222</v>
      </c>
      <c r="B119" s="127" t="s">
        <v>211</v>
      </c>
      <c r="C119" s="290" t="s">
        <v>212</v>
      </c>
      <c r="D119" s="290"/>
      <c r="E119" s="290"/>
      <c r="F119" s="290"/>
      <c r="G119" s="290"/>
      <c r="H119" s="128" t="s">
        <v>156</v>
      </c>
      <c r="I119" s="134">
        <v>2</v>
      </c>
      <c r="J119" s="129"/>
      <c r="K119" s="134">
        <v>2</v>
      </c>
      <c r="L119" s="131"/>
      <c r="M119" s="129"/>
      <c r="N119" s="131"/>
      <c r="O119" s="129"/>
      <c r="P119" s="168">
        <v>1.75</v>
      </c>
      <c r="GO119" s="81"/>
      <c r="GP119" s="81"/>
      <c r="GQ119" s="81"/>
      <c r="GR119" s="81"/>
      <c r="GS119" s="81"/>
      <c r="GT119" s="81"/>
      <c r="GU119" s="55"/>
      <c r="GV119" s="55"/>
      <c r="GW119" s="81"/>
      <c r="GX119" s="55"/>
      <c r="GY119" s="81"/>
      <c r="GZ119" s="81"/>
      <c r="HB119" s="81"/>
      <c r="HD119" s="55"/>
      <c r="HE119" s="55" t="s">
        <v>212</v>
      </c>
    </row>
    <row r="120" spans="1:213" customFormat="1" ht="15" x14ac:dyDescent="0.25">
      <c r="A120" s="143"/>
      <c r="B120" s="127"/>
      <c r="C120" s="290" t="s">
        <v>153</v>
      </c>
      <c r="D120" s="290"/>
      <c r="E120" s="290"/>
      <c r="F120" s="290"/>
      <c r="G120" s="290"/>
      <c r="H120" s="128"/>
      <c r="I120" s="129"/>
      <c r="J120" s="129"/>
      <c r="K120" s="129"/>
      <c r="L120" s="131"/>
      <c r="M120" s="129"/>
      <c r="N120" s="131"/>
      <c r="O120" s="129"/>
      <c r="P120" s="168">
        <v>118.03</v>
      </c>
      <c r="GO120" s="81"/>
      <c r="GP120" s="81"/>
      <c r="GQ120" s="81"/>
      <c r="GR120" s="81"/>
      <c r="GS120" s="81"/>
      <c r="GT120" s="81"/>
      <c r="GU120" s="55"/>
      <c r="GV120" s="55"/>
      <c r="GW120" s="81"/>
      <c r="GX120" s="55" t="s">
        <v>153</v>
      </c>
      <c r="GY120" s="81"/>
      <c r="GZ120" s="81"/>
      <c r="HB120" s="81"/>
      <c r="HD120" s="55"/>
      <c r="HE120" s="55"/>
    </row>
    <row r="121" spans="1:213" customFormat="1" ht="15" x14ac:dyDescent="0.25">
      <c r="A121" s="143"/>
      <c r="B121" s="127" t="s">
        <v>213</v>
      </c>
      <c r="C121" s="290" t="s">
        <v>214</v>
      </c>
      <c r="D121" s="290"/>
      <c r="E121" s="290"/>
      <c r="F121" s="290"/>
      <c r="G121" s="290"/>
      <c r="H121" s="128" t="s">
        <v>156</v>
      </c>
      <c r="I121" s="134">
        <v>97</v>
      </c>
      <c r="J121" s="129"/>
      <c r="K121" s="134">
        <v>97</v>
      </c>
      <c r="L121" s="131"/>
      <c r="M121" s="129"/>
      <c r="N121" s="131"/>
      <c r="O121" s="129"/>
      <c r="P121" s="168">
        <v>114.49</v>
      </c>
      <c r="GO121" s="81"/>
      <c r="GP121" s="81"/>
      <c r="GQ121" s="81"/>
      <c r="GR121" s="81"/>
      <c r="GS121" s="81"/>
      <c r="GT121" s="81"/>
      <c r="GU121" s="55"/>
      <c r="GV121" s="55"/>
      <c r="GW121" s="81"/>
      <c r="GX121" s="55" t="s">
        <v>214</v>
      </c>
      <c r="GY121" s="81"/>
      <c r="GZ121" s="81"/>
      <c r="HB121" s="81"/>
      <c r="HD121" s="55"/>
      <c r="HE121" s="55"/>
    </row>
    <row r="122" spans="1:213" customFormat="1" ht="15" x14ac:dyDescent="0.25">
      <c r="A122" s="143"/>
      <c r="B122" s="127" t="s">
        <v>215</v>
      </c>
      <c r="C122" s="290" t="s">
        <v>216</v>
      </c>
      <c r="D122" s="290"/>
      <c r="E122" s="290"/>
      <c r="F122" s="290"/>
      <c r="G122" s="290"/>
      <c r="H122" s="128" t="s">
        <v>156</v>
      </c>
      <c r="I122" s="134">
        <v>51</v>
      </c>
      <c r="J122" s="129"/>
      <c r="K122" s="134">
        <v>51</v>
      </c>
      <c r="L122" s="131"/>
      <c r="M122" s="129"/>
      <c r="N122" s="131"/>
      <c r="O122" s="129"/>
      <c r="P122" s="168">
        <v>60.2</v>
      </c>
      <c r="GO122" s="81"/>
      <c r="GP122" s="81"/>
      <c r="GQ122" s="81"/>
      <c r="GR122" s="81"/>
      <c r="GS122" s="81"/>
      <c r="GT122" s="81"/>
      <c r="GU122" s="55"/>
      <c r="GV122" s="55"/>
      <c r="GW122" s="81"/>
      <c r="GX122" s="55" t="s">
        <v>216</v>
      </c>
      <c r="GY122" s="81"/>
      <c r="GZ122" s="81"/>
      <c r="HB122" s="81"/>
      <c r="HD122" s="55"/>
      <c r="HE122" s="55"/>
    </row>
    <row r="123" spans="1:213" customFormat="1" ht="15" x14ac:dyDescent="0.25">
      <c r="A123" s="144"/>
      <c r="B123" s="145"/>
      <c r="C123" s="291" t="s">
        <v>159</v>
      </c>
      <c r="D123" s="291"/>
      <c r="E123" s="291"/>
      <c r="F123" s="291"/>
      <c r="G123" s="291"/>
      <c r="H123" s="119"/>
      <c r="I123" s="120"/>
      <c r="J123" s="120"/>
      <c r="K123" s="120"/>
      <c r="L123" s="123"/>
      <c r="M123" s="120"/>
      <c r="N123" s="141">
        <v>1472.35</v>
      </c>
      <c r="O123" s="120"/>
      <c r="P123" s="174">
        <v>294.47000000000003</v>
      </c>
      <c r="GO123" s="81"/>
      <c r="GP123" s="81"/>
      <c r="GQ123" s="81"/>
      <c r="GR123" s="81"/>
      <c r="GS123" s="81"/>
      <c r="GT123" s="81"/>
      <c r="GU123" s="55"/>
      <c r="GV123" s="55"/>
      <c r="GW123" s="81"/>
      <c r="GX123" s="55"/>
      <c r="GY123" s="81" t="s">
        <v>159</v>
      </c>
      <c r="GZ123" s="81"/>
      <c r="HB123" s="81"/>
      <c r="HD123" s="55"/>
      <c r="HE123" s="55"/>
    </row>
    <row r="124" spans="1:213" customFormat="1" ht="34.5" x14ac:dyDescent="0.25">
      <c r="A124" s="117" t="s">
        <v>223</v>
      </c>
      <c r="B124" s="118" t="s">
        <v>224</v>
      </c>
      <c r="C124" s="292" t="s">
        <v>225</v>
      </c>
      <c r="D124" s="292"/>
      <c r="E124" s="292"/>
      <c r="F124" s="292"/>
      <c r="G124" s="292"/>
      <c r="H124" s="119" t="s">
        <v>182</v>
      </c>
      <c r="I124" s="120">
        <v>0.2</v>
      </c>
      <c r="J124" s="121">
        <v>1</v>
      </c>
      <c r="K124" s="165">
        <v>0.2</v>
      </c>
      <c r="L124" s="123"/>
      <c r="M124" s="120"/>
      <c r="N124" s="124"/>
      <c r="O124" s="120"/>
      <c r="P124" s="125"/>
      <c r="GO124" s="81"/>
      <c r="GP124" s="81" t="s">
        <v>225</v>
      </c>
      <c r="GQ124" s="81" t="s">
        <v>4</v>
      </c>
      <c r="GR124" s="81" t="s">
        <v>4</v>
      </c>
      <c r="GS124" s="81" t="s">
        <v>4</v>
      </c>
      <c r="GT124" s="81" t="s">
        <v>4</v>
      </c>
      <c r="GU124" s="55"/>
      <c r="GV124" s="55"/>
      <c r="GW124" s="81"/>
      <c r="GX124" s="55"/>
      <c r="GY124" s="81"/>
      <c r="GZ124" s="81"/>
      <c r="HB124" s="81"/>
      <c r="HD124" s="55"/>
      <c r="HE124" s="55"/>
    </row>
    <row r="125" spans="1:213" customFormat="1" ht="15" hidden="1" x14ac:dyDescent="0.25">
      <c r="A125" s="126"/>
      <c r="B125" s="127" t="s">
        <v>20</v>
      </c>
      <c r="C125" s="290" t="s">
        <v>148</v>
      </c>
      <c r="D125" s="290"/>
      <c r="E125" s="290"/>
      <c r="F125" s="290"/>
      <c r="G125" s="290"/>
      <c r="H125" s="128" t="s">
        <v>149</v>
      </c>
      <c r="I125" s="129"/>
      <c r="J125" s="129"/>
      <c r="K125" s="130">
        <v>8.5104000000000006</v>
      </c>
      <c r="L125" s="131"/>
      <c r="M125" s="129"/>
      <c r="N125" s="131"/>
      <c r="O125" s="129"/>
      <c r="P125" s="132">
        <v>2952.6</v>
      </c>
      <c r="GO125" s="81"/>
      <c r="GP125" s="81"/>
      <c r="GQ125" s="81"/>
      <c r="GR125" s="81"/>
      <c r="GS125" s="81"/>
      <c r="GT125" s="81"/>
      <c r="GU125" s="55" t="s">
        <v>148</v>
      </c>
      <c r="GV125" s="55"/>
      <c r="GW125" s="81"/>
      <c r="GX125" s="55"/>
      <c r="GY125" s="81"/>
      <c r="GZ125" s="81"/>
      <c r="HB125" s="81"/>
      <c r="HD125" s="55"/>
      <c r="HE125" s="55"/>
    </row>
    <row r="126" spans="1:213" customFormat="1" ht="15" hidden="1" x14ac:dyDescent="0.25">
      <c r="A126" s="133"/>
      <c r="B126" s="127" t="s">
        <v>183</v>
      </c>
      <c r="C126" s="290" t="s">
        <v>184</v>
      </c>
      <c r="D126" s="290"/>
      <c r="E126" s="290"/>
      <c r="F126" s="290"/>
      <c r="G126" s="290"/>
      <c r="H126" s="128" t="s">
        <v>149</v>
      </c>
      <c r="I126" s="166">
        <v>31.52</v>
      </c>
      <c r="J126" s="166">
        <v>1.35</v>
      </c>
      <c r="K126" s="130">
        <v>8.5104000000000006</v>
      </c>
      <c r="L126" s="135"/>
      <c r="M126" s="136"/>
      <c r="N126" s="137">
        <v>346.94</v>
      </c>
      <c r="O126" s="129"/>
      <c r="P126" s="132">
        <v>2952.6</v>
      </c>
      <c r="Q126" s="138"/>
      <c r="R126" s="138"/>
      <c r="GO126" s="81"/>
      <c r="GP126" s="81"/>
      <c r="GQ126" s="81"/>
      <c r="GR126" s="81"/>
      <c r="GS126" s="81"/>
      <c r="GT126" s="81"/>
      <c r="GU126" s="55"/>
      <c r="GV126" s="55" t="s">
        <v>184</v>
      </c>
      <c r="GW126" s="81"/>
      <c r="GX126" s="55"/>
      <c r="GY126" s="81"/>
      <c r="GZ126" s="81"/>
      <c r="HB126" s="81"/>
      <c r="HD126" s="55"/>
      <c r="HE126" s="55"/>
    </row>
    <row r="127" spans="1:213" customFormat="1" ht="15" hidden="1" x14ac:dyDescent="0.25">
      <c r="A127" s="126"/>
      <c r="B127" s="127" t="s">
        <v>28</v>
      </c>
      <c r="C127" s="290" t="s">
        <v>185</v>
      </c>
      <c r="D127" s="290"/>
      <c r="E127" s="290"/>
      <c r="F127" s="290"/>
      <c r="G127" s="290"/>
      <c r="H127" s="128"/>
      <c r="I127" s="129"/>
      <c r="J127" s="129"/>
      <c r="K127" s="129"/>
      <c r="L127" s="131"/>
      <c r="M127" s="129"/>
      <c r="N127" s="131"/>
      <c r="O127" s="129"/>
      <c r="P127" s="168">
        <v>209.18</v>
      </c>
      <c r="GO127" s="81"/>
      <c r="GP127" s="81"/>
      <c r="GQ127" s="81"/>
      <c r="GR127" s="81"/>
      <c r="GS127" s="81"/>
      <c r="GT127" s="81"/>
      <c r="GU127" s="55" t="s">
        <v>185</v>
      </c>
      <c r="GV127" s="55"/>
      <c r="GW127" s="81"/>
      <c r="GX127" s="55"/>
      <c r="GY127" s="81"/>
      <c r="GZ127" s="81"/>
      <c r="HB127" s="81"/>
      <c r="HD127" s="55"/>
      <c r="HE127" s="55"/>
    </row>
    <row r="128" spans="1:213" customFormat="1" ht="15" hidden="1" x14ac:dyDescent="0.25">
      <c r="A128" s="126"/>
      <c r="B128" s="127"/>
      <c r="C128" s="290" t="s">
        <v>186</v>
      </c>
      <c r="D128" s="290"/>
      <c r="E128" s="290"/>
      <c r="F128" s="290"/>
      <c r="G128" s="290"/>
      <c r="H128" s="128" t="s">
        <v>149</v>
      </c>
      <c r="I128" s="129"/>
      <c r="J128" s="129"/>
      <c r="K128" s="167">
        <v>0.108</v>
      </c>
      <c r="L128" s="131"/>
      <c r="M128" s="129"/>
      <c r="N128" s="131"/>
      <c r="O128" s="129"/>
      <c r="P128" s="168">
        <v>44.9</v>
      </c>
      <c r="GO128" s="81"/>
      <c r="GP128" s="81"/>
      <c r="GQ128" s="81"/>
      <c r="GR128" s="81"/>
      <c r="GS128" s="81"/>
      <c r="GT128" s="81"/>
      <c r="GU128" s="55" t="s">
        <v>186</v>
      </c>
      <c r="GV128" s="55"/>
      <c r="GW128" s="81"/>
      <c r="GX128" s="55"/>
      <c r="GY128" s="81"/>
      <c r="GZ128" s="81"/>
      <c r="HB128" s="81"/>
      <c r="HD128" s="55"/>
      <c r="HE128" s="55"/>
    </row>
    <row r="129" spans="1:213" customFormat="1" ht="15" hidden="1" x14ac:dyDescent="0.25">
      <c r="A129" s="133"/>
      <c r="B129" s="127" t="s">
        <v>187</v>
      </c>
      <c r="C129" s="290" t="s">
        <v>188</v>
      </c>
      <c r="D129" s="290"/>
      <c r="E129" s="290"/>
      <c r="F129" s="290"/>
      <c r="G129" s="290"/>
      <c r="H129" s="128" t="s">
        <v>189</v>
      </c>
      <c r="I129" s="147">
        <v>0.2</v>
      </c>
      <c r="J129" s="166">
        <v>1.35</v>
      </c>
      <c r="K129" s="167">
        <v>5.3999999999999999E-2</v>
      </c>
      <c r="L129" s="135"/>
      <c r="M129" s="136"/>
      <c r="N129" s="137">
        <v>1610.55</v>
      </c>
      <c r="O129" s="129"/>
      <c r="P129" s="132">
        <v>86.97</v>
      </c>
      <c r="Q129" s="138"/>
      <c r="R129" s="138"/>
      <c r="GO129" s="81"/>
      <c r="GP129" s="81"/>
      <c r="GQ129" s="81"/>
      <c r="GR129" s="81"/>
      <c r="GS129" s="81"/>
      <c r="GT129" s="81"/>
      <c r="GU129" s="55"/>
      <c r="GV129" s="55" t="s">
        <v>188</v>
      </c>
      <c r="GW129" s="81"/>
      <c r="GX129" s="55"/>
      <c r="GY129" s="81"/>
      <c r="GZ129" s="81"/>
      <c r="HB129" s="81"/>
      <c r="HD129" s="55"/>
      <c r="HE129" s="55"/>
    </row>
    <row r="130" spans="1:213" customFormat="1" ht="15" hidden="1" x14ac:dyDescent="0.25">
      <c r="A130" s="143"/>
      <c r="B130" s="127" t="s">
        <v>190</v>
      </c>
      <c r="C130" s="290" t="s">
        <v>191</v>
      </c>
      <c r="D130" s="290"/>
      <c r="E130" s="290"/>
      <c r="F130" s="290"/>
      <c r="G130" s="290"/>
      <c r="H130" s="128" t="s">
        <v>149</v>
      </c>
      <c r="I130" s="147">
        <v>0.2</v>
      </c>
      <c r="J130" s="166">
        <v>1.35</v>
      </c>
      <c r="K130" s="167">
        <v>5.3999999999999999E-2</v>
      </c>
      <c r="L130" s="131"/>
      <c r="M130" s="129"/>
      <c r="N130" s="169">
        <v>476.71</v>
      </c>
      <c r="O130" s="129"/>
      <c r="P130" s="168">
        <v>25.74</v>
      </c>
      <c r="GO130" s="81"/>
      <c r="GP130" s="81"/>
      <c r="GQ130" s="81"/>
      <c r="GR130" s="81"/>
      <c r="GS130" s="81"/>
      <c r="GT130" s="81"/>
      <c r="GU130" s="55"/>
      <c r="GV130" s="55"/>
      <c r="GW130" s="81"/>
      <c r="GX130" s="55"/>
      <c r="GY130" s="81"/>
      <c r="GZ130" s="81"/>
      <c r="HB130" s="81"/>
      <c r="HD130" s="55" t="s">
        <v>191</v>
      </c>
      <c r="HE130" s="55"/>
    </row>
    <row r="131" spans="1:213" customFormat="1" ht="15" hidden="1" x14ac:dyDescent="0.25">
      <c r="A131" s="133"/>
      <c r="B131" s="127" t="s">
        <v>192</v>
      </c>
      <c r="C131" s="290" t="s">
        <v>193</v>
      </c>
      <c r="D131" s="290"/>
      <c r="E131" s="290"/>
      <c r="F131" s="290"/>
      <c r="G131" s="290"/>
      <c r="H131" s="128" t="s">
        <v>189</v>
      </c>
      <c r="I131" s="166">
        <v>7.12</v>
      </c>
      <c r="J131" s="166">
        <v>1.35</v>
      </c>
      <c r="K131" s="130">
        <v>1.9224000000000001</v>
      </c>
      <c r="L131" s="135"/>
      <c r="M131" s="136"/>
      <c r="N131" s="137">
        <v>2.82</v>
      </c>
      <c r="O131" s="129"/>
      <c r="P131" s="132">
        <v>5.42</v>
      </c>
      <c r="Q131" s="138"/>
      <c r="R131" s="138"/>
      <c r="GO131" s="81"/>
      <c r="GP131" s="81"/>
      <c r="GQ131" s="81"/>
      <c r="GR131" s="81"/>
      <c r="GS131" s="81"/>
      <c r="GT131" s="81"/>
      <c r="GU131" s="55"/>
      <c r="GV131" s="55" t="s">
        <v>193</v>
      </c>
      <c r="GW131" s="81"/>
      <c r="GX131" s="55"/>
      <c r="GY131" s="81"/>
      <c r="GZ131" s="81"/>
      <c r="HB131" s="81"/>
      <c r="HD131" s="55"/>
      <c r="HE131" s="55"/>
    </row>
    <row r="132" spans="1:213" customFormat="1" ht="15" hidden="1" x14ac:dyDescent="0.25">
      <c r="A132" s="133"/>
      <c r="B132" s="127" t="s">
        <v>194</v>
      </c>
      <c r="C132" s="290" t="s">
        <v>195</v>
      </c>
      <c r="D132" s="290"/>
      <c r="E132" s="290"/>
      <c r="F132" s="290"/>
      <c r="G132" s="290"/>
      <c r="H132" s="128" t="s">
        <v>189</v>
      </c>
      <c r="I132" s="166">
        <v>7.12</v>
      </c>
      <c r="J132" s="166">
        <v>1.35</v>
      </c>
      <c r="K132" s="130">
        <v>1.9224000000000001</v>
      </c>
      <c r="L132" s="170">
        <v>23.43</v>
      </c>
      <c r="M132" s="171">
        <v>1.52</v>
      </c>
      <c r="N132" s="137">
        <v>35.61</v>
      </c>
      <c r="O132" s="129"/>
      <c r="P132" s="132">
        <v>68.459999999999994</v>
      </c>
      <c r="Q132" s="138"/>
      <c r="R132" s="138"/>
      <c r="GO132" s="81"/>
      <c r="GP132" s="81"/>
      <c r="GQ132" s="81"/>
      <c r="GR132" s="81"/>
      <c r="GS132" s="81"/>
      <c r="GT132" s="81"/>
      <c r="GU132" s="55"/>
      <c r="GV132" s="55" t="s">
        <v>195</v>
      </c>
      <c r="GW132" s="81"/>
      <c r="GX132" s="55"/>
      <c r="GY132" s="81"/>
      <c r="GZ132" s="81"/>
      <c r="HB132" s="81"/>
      <c r="HD132" s="55"/>
      <c r="HE132" s="55"/>
    </row>
    <row r="133" spans="1:213" customFormat="1" ht="15" hidden="1" x14ac:dyDescent="0.25">
      <c r="A133" s="133"/>
      <c r="B133" s="127" t="s">
        <v>196</v>
      </c>
      <c r="C133" s="290" t="s">
        <v>197</v>
      </c>
      <c r="D133" s="290"/>
      <c r="E133" s="290"/>
      <c r="F133" s="290"/>
      <c r="G133" s="290"/>
      <c r="H133" s="128" t="s">
        <v>189</v>
      </c>
      <c r="I133" s="147">
        <v>0.2</v>
      </c>
      <c r="J133" s="166">
        <v>1.35</v>
      </c>
      <c r="K133" s="167">
        <v>5.3999999999999999E-2</v>
      </c>
      <c r="L133" s="135"/>
      <c r="M133" s="136"/>
      <c r="N133" s="137">
        <v>894.97</v>
      </c>
      <c r="O133" s="129"/>
      <c r="P133" s="132">
        <v>48.33</v>
      </c>
      <c r="Q133" s="138"/>
      <c r="R133" s="138"/>
      <c r="GO133" s="81"/>
      <c r="GP133" s="81"/>
      <c r="GQ133" s="81"/>
      <c r="GR133" s="81"/>
      <c r="GS133" s="81"/>
      <c r="GT133" s="81"/>
      <c r="GU133" s="55"/>
      <c r="GV133" s="55" t="s">
        <v>197</v>
      </c>
      <c r="GW133" s="81"/>
      <c r="GX133" s="55"/>
      <c r="GY133" s="81"/>
      <c r="GZ133" s="81"/>
      <c r="HB133" s="81"/>
      <c r="HD133" s="55"/>
      <c r="HE133" s="55"/>
    </row>
    <row r="134" spans="1:213" customFormat="1" ht="15" hidden="1" x14ac:dyDescent="0.25">
      <c r="A134" s="143"/>
      <c r="B134" s="127" t="s">
        <v>198</v>
      </c>
      <c r="C134" s="290" t="s">
        <v>199</v>
      </c>
      <c r="D134" s="290"/>
      <c r="E134" s="290"/>
      <c r="F134" s="290"/>
      <c r="G134" s="290"/>
      <c r="H134" s="128" t="s">
        <v>149</v>
      </c>
      <c r="I134" s="147">
        <v>0.2</v>
      </c>
      <c r="J134" s="166">
        <v>1.35</v>
      </c>
      <c r="K134" s="167">
        <v>5.3999999999999999E-2</v>
      </c>
      <c r="L134" s="131"/>
      <c r="M134" s="129"/>
      <c r="N134" s="169">
        <v>354.89</v>
      </c>
      <c r="O134" s="129"/>
      <c r="P134" s="168">
        <v>19.16</v>
      </c>
      <c r="GO134" s="81"/>
      <c r="GP134" s="81"/>
      <c r="GQ134" s="81"/>
      <c r="GR134" s="81"/>
      <c r="GS134" s="81"/>
      <c r="GT134" s="81"/>
      <c r="GU134" s="55"/>
      <c r="GV134" s="55"/>
      <c r="GW134" s="81"/>
      <c r="GX134" s="55"/>
      <c r="GY134" s="81"/>
      <c r="GZ134" s="81"/>
      <c r="HB134" s="81"/>
      <c r="HD134" s="55" t="s">
        <v>199</v>
      </c>
      <c r="HE134" s="55"/>
    </row>
    <row r="135" spans="1:213" customFormat="1" ht="15" hidden="1" x14ac:dyDescent="0.25">
      <c r="A135" s="126"/>
      <c r="B135" s="127" t="s">
        <v>76</v>
      </c>
      <c r="C135" s="290" t="s">
        <v>200</v>
      </c>
      <c r="D135" s="290"/>
      <c r="E135" s="290"/>
      <c r="F135" s="290"/>
      <c r="G135" s="290"/>
      <c r="H135" s="128"/>
      <c r="I135" s="129"/>
      <c r="J135" s="129"/>
      <c r="K135" s="129"/>
      <c r="L135" s="131"/>
      <c r="M135" s="129"/>
      <c r="N135" s="131"/>
      <c r="O135" s="129"/>
      <c r="P135" s="168">
        <v>96.53</v>
      </c>
      <c r="GO135" s="81"/>
      <c r="GP135" s="81"/>
      <c r="GQ135" s="81"/>
      <c r="GR135" s="81"/>
      <c r="GS135" s="81"/>
      <c r="GT135" s="81"/>
      <c r="GU135" s="55" t="s">
        <v>200</v>
      </c>
      <c r="GV135" s="55"/>
      <c r="GW135" s="81"/>
      <c r="GX135" s="55"/>
      <c r="GY135" s="81"/>
      <c r="GZ135" s="81"/>
      <c r="HB135" s="81"/>
      <c r="HD135" s="55"/>
      <c r="HE135" s="55"/>
    </row>
    <row r="136" spans="1:213" customFormat="1" ht="23.25" hidden="1" x14ac:dyDescent="0.25">
      <c r="A136" s="133"/>
      <c r="B136" s="127" t="s">
        <v>201</v>
      </c>
      <c r="C136" s="290" t="s">
        <v>202</v>
      </c>
      <c r="D136" s="290"/>
      <c r="E136" s="290"/>
      <c r="F136" s="290"/>
      <c r="G136" s="290"/>
      <c r="H136" s="128" t="s">
        <v>203</v>
      </c>
      <c r="I136" s="167">
        <v>0.245</v>
      </c>
      <c r="J136" s="129"/>
      <c r="K136" s="167">
        <v>4.9000000000000002E-2</v>
      </c>
      <c r="L136" s="170">
        <v>37.71</v>
      </c>
      <c r="M136" s="171">
        <v>1.48</v>
      </c>
      <c r="N136" s="137">
        <v>55.81</v>
      </c>
      <c r="O136" s="129"/>
      <c r="P136" s="132">
        <v>2.73</v>
      </c>
      <c r="Q136" s="138"/>
      <c r="R136" s="138"/>
      <c r="GO136" s="81"/>
      <c r="GP136" s="81"/>
      <c r="GQ136" s="81"/>
      <c r="GR136" s="81"/>
      <c r="GS136" s="81"/>
      <c r="GT136" s="81"/>
      <c r="GU136" s="55"/>
      <c r="GV136" s="55" t="s">
        <v>202</v>
      </c>
      <c r="GW136" s="81"/>
      <c r="GX136" s="55"/>
      <c r="GY136" s="81"/>
      <c r="GZ136" s="81"/>
      <c r="HB136" s="81"/>
      <c r="HD136" s="55"/>
      <c r="HE136" s="55"/>
    </row>
    <row r="137" spans="1:213" customFormat="1" ht="23.25" hidden="1" x14ac:dyDescent="0.25">
      <c r="A137" s="133"/>
      <c r="B137" s="127" t="s">
        <v>226</v>
      </c>
      <c r="C137" s="290" t="s">
        <v>227</v>
      </c>
      <c r="D137" s="290"/>
      <c r="E137" s="290"/>
      <c r="F137" s="290"/>
      <c r="G137" s="290"/>
      <c r="H137" s="128" t="s">
        <v>209</v>
      </c>
      <c r="I137" s="172">
        <v>1.1E-4</v>
      </c>
      <c r="J137" s="129"/>
      <c r="K137" s="146">
        <v>2.1999999999999999E-5</v>
      </c>
      <c r="L137" s="173">
        <v>99190.96</v>
      </c>
      <c r="M137" s="171">
        <v>1.27</v>
      </c>
      <c r="N137" s="137">
        <v>125972.52</v>
      </c>
      <c r="O137" s="129"/>
      <c r="P137" s="132">
        <v>2.77</v>
      </c>
      <c r="Q137" s="138"/>
      <c r="R137" s="138"/>
      <c r="GO137" s="81"/>
      <c r="GP137" s="81"/>
      <c r="GQ137" s="81"/>
      <c r="GR137" s="81"/>
      <c r="GS137" s="81"/>
      <c r="GT137" s="81"/>
      <c r="GU137" s="55"/>
      <c r="GV137" s="55" t="s">
        <v>227</v>
      </c>
      <c r="GW137" s="81"/>
      <c r="GX137" s="55"/>
      <c r="GY137" s="81"/>
      <c r="GZ137" s="81"/>
      <c r="HB137" s="81"/>
      <c r="HD137" s="55"/>
      <c r="HE137" s="55"/>
    </row>
    <row r="138" spans="1:213" customFormat="1" ht="15" hidden="1" x14ac:dyDescent="0.25">
      <c r="A138" s="133"/>
      <c r="B138" s="127" t="s">
        <v>204</v>
      </c>
      <c r="C138" s="290" t="s">
        <v>205</v>
      </c>
      <c r="D138" s="290"/>
      <c r="E138" s="290"/>
      <c r="F138" s="290"/>
      <c r="G138" s="290"/>
      <c r="H138" s="128" t="s">
        <v>206</v>
      </c>
      <c r="I138" s="166">
        <v>0.25</v>
      </c>
      <c r="J138" s="129"/>
      <c r="K138" s="166">
        <v>0.05</v>
      </c>
      <c r="L138" s="170">
        <v>931.11</v>
      </c>
      <c r="M138" s="171">
        <v>1.61</v>
      </c>
      <c r="N138" s="137">
        <v>1499.09</v>
      </c>
      <c r="O138" s="129"/>
      <c r="P138" s="132">
        <v>74.95</v>
      </c>
      <c r="Q138" s="138"/>
      <c r="R138" s="138"/>
      <c r="GO138" s="81"/>
      <c r="GP138" s="81"/>
      <c r="GQ138" s="81"/>
      <c r="GR138" s="81"/>
      <c r="GS138" s="81"/>
      <c r="GT138" s="81"/>
      <c r="GU138" s="55"/>
      <c r="GV138" s="55" t="s">
        <v>205</v>
      </c>
      <c r="GW138" s="81"/>
      <c r="GX138" s="55"/>
      <c r="GY138" s="81"/>
      <c r="GZ138" s="81"/>
      <c r="HB138" s="81"/>
      <c r="HD138" s="55"/>
      <c r="HE138" s="55"/>
    </row>
    <row r="139" spans="1:213" customFormat="1" ht="15" hidden="1" x14ac:dyDescent="0.25">
      <c r="A139" s="133"/>
      <c r="B139" s="127" t="s">
        <v>207</v>
      </c>
      <c r="C139" s="290" t="s">
        <v>208</v>
      </c>
      <c r="D139" s="290"/>
      <c r="E139" s="290"/>
      <c r="F139" s="290"/>
      <c r="G139" s="290"/>
      <c r="H139" s="128" t="s">
        <v>209</v>
      </c>
      <c r="I139" s="172">
        <v>7.2000000000000005E-4</v>
      </c>
      <c r="J139" s="129"/>
      <c r="K139" s="146">
        <v>1.44E-4</v>
      </c>
      <c r="L139" s="173">
        <v>82698.14</v>
      </c>
      <c r="M139" s="171">
        <v>1.35</v>
      </c>
      <c r="N139" s="137">
        <v>111642.49</v>
      </c>
      <c r="O139" s="129"/>
      <c r="P139" s="132">
        <v>16.079999999999998</v>
      </c>
      <c r="Q139" s="138"/>
      <c r="R139" s="138"/>
      <c r="GO139" s="81"/>
      <c r="GP139" s="81"/>
      <c r="GQ139" s="81"/>
      <c r="GR139" s="81"/>
      <c r="GS139" s="81"/>
      <c r="GT139" s="81"/>
      <c r="GU139" s="55"/>
      <c r="GV139" s="55" t="s">
        <v>208</v>
      </c>
      <c r="GW139" s="81"/>
      <c r="GX139" s="55"/>
      <c r="GY139" s="81"/>
      <c r="GZ139" s="81"/>
      <c r="HB139" s="81"/>
      <c r="HD139" s="55"/>
      <c r="HE139" s="55"/>
    </row>
    <row r="140" spans="1:213" customFormat="1" ht="15" x14ac:dyDescent="0.25">
      <c r="A140" s="139"/>
      <c r="B140" s="140"/>
      <c r="C140" s="291" t="s">
        <v>152</v>
      </c>
      <c r="D140" s="291"/>
      <c r="E140" s="291"/>
      <c r="F140" s="291"/>
      <c r="G140" s="291"/>
      <c r="H140" s="119"/>
      <c r="I140" s="120"/>
      <c r="J140" s="120"/>
      <c r="K140" s="120"/>
      <c r="L140" s="123"/>
      <c r="M140" s="120"/>
      <c r="N140" s="141"/>
      <c r="O140" s="120"/>
      <c r="P140" s="142">
        <v>3303.21</v>
      </c>
      <c r="Q140" s="138"/>
      <c r="R140" s="138"/>
      <c r="GO140" s="81"/>
      <c r="GP140" s="81"/>
      <c r="GQ140" s="81"/>
      <c r="GR140" s="81"/>
      <c r="GS140" s="81"/>
      <c r="GT140" s="81"/>
      <c r="GU140" s="55"/>
      <c r="GV140" s="55"/>
      <c r="GW140" s="81" t="s">
        <v>152</v>
      </c>
      <c r="GX140" s="55"/>
      <c r="GY140" s="81"/>
      <c r="GZ140" s="81"/>
      <c r="HB140" s="81"/>
      <c r="HD140" s="55"/>
      <c r="HE140" s="55"/>
    </row>
    <row r="141" spans="1:213" customFormat="1" ht="15" x14ac:dyDescent="0.25">
      <c r="A141" s="143" t="s">
        <v>228</v>
      </c>
      <c r="B141" s="127" t="s">
        <v>211</v>
      </c>
      <c r="C141" s="290" t="s">
        <v>212</v>
      </c>
      <c r="D141" s="290"/>
      <c r="E141" s="290"/>
      <c r="F141" s="290"/>
      <c r="G141" s="290"/>
      <c r="H141" s="128" t="s">
        <v>156</v>
      </c>
      <c r="I141" s="134">
        <v>2</v>
      </c>
      <c r="J141" s="129"/>
      <c r="K141" s="134">
        <v>2</v>
      </c>
      <c r="L141" s="131"/>
      <c r="M141" s="129"/>
      <c r="N141" s="131"/>
      <c r="O141" s="129"/>
      <c r="P141" s="168">
        <v>43.74</v>
      </c>
      <c r="GO141" s="81"/>
      <c r="GP141" s="81"/>
      <c r="GQ141" s="81"/>
      <c r="GR141" s="81"/>
      <c r="GS141" s="81"/>
      <c r="GT141" s="81"/>
      <c r="GU141" s="55"/>
      <c r="GV141" s="55"/>
      <c r="GW141" s="81"/>
      <c r="GX141" s="55"/>
      <c r="GY141" s="81"/>
      <c r="GZ141" s="81"/>
      <c r="HB141" s="81"/>
      <c r="HD141" s="55"/>
      <c r="HE141" s="55" t="s">
        <v>212</v>
      </c>
    </row>
    <row r="142" spans="1:213" customFormat="1" ht="15" x14ac:dyDescent="0.25">
      <c r="A142" s="143"/>
      <c r="B142" s="127"/>
      <c r="C142" s="290" t="s">
        <v>153</v>
      </c>
      <c r="D142" s="290"/>
      <c r="E142" s="290"/>
      <c r="F142" s="290"/>
      <c r="G142" s="290"/>
      <c r="H142" s="128"/>
      <c r="I142" s="129"/>
      <c r="J142" s="129"/>
      <c r="K142" s="129"/>
      <c r="L142" s="131"/>
      <c r="M142" s="129"/>
      <c r="N142" s="131"/>
      <c r="O142" s="129"/>
      <c r="P142" s="132">
        <v>2997.5</v>
      </c>
      <c r="GO142" s="81"/>
      <c r="GP142" s="81"/>
      <c r="GQ142" s="81"/>
      <c r="GR142" s="81"/>
      <c r="GS142" s="81"/>
      <c r="GT142" s="81"/>
      <c r="GU142" s="55"/>
      <c r="GV142" s="55"/>
      <c r="GW142" s="81"/>
      <c r="GX142" s="55" t="s">
        <v>153</v>
      </c>
      <c r="GY142" s="81"/>
      <c r="GZ142" s="81"/>
      <c r="HB142" s="81"/>
      <c r="HD142" s="55"/>
      <c r="HE142" s="55"/>
    </row>
    <row r="143" spans="1:213" customFormat="1" ht="15" x14ac:dyDescent="0.25">
      <c r="A143" s="143"/>
      <c r="B143" s="127" t="s">
        <v>213</v>
      </c>
      <c r="C143" s="290" t="s">
        <v>214</v>
      </c>
      <c r="D143" s="290"/>
      <c r="E143" s="290"/>
      <c r="F143" s="290"/>
      <c r="G143" s="290"/>
      <c r="H143" s="128" t="s">
        <v>156</v>
      </c>
      <c r="I143" s="134">
        <v>97</v>
      </c>
      <c r="J143" s="129"/>
      <c r="K143" s="134">
        <v>97</v>
      </c>
      <c r="L143" s="131"/>
      <c r="M143" s="129"/>
      <c r="N143" s="131"/>
      <c r="O143" s="129"/>
      <c r="P143" s="132">
        <v>2907.58</v>
      </c>
      <c r="GO143" s="81"/>
      <c r="GP143" s="81"/>
      <c r="GQ143" s="81"/>
      <c r="GR143" s="81"/>
      <c r="GS143" s="81"/>
      <c r="GT143" s="81"/>
      <c r="GU143" s="55"/>
      <c r="GV143" s="55"/>
      <c r="GW143" s="81"/>
      <c r="GX143" s="55" t="s">
        <v>214</v>
      </c>
      <c r="GY143" s="81"/>
      <c r="GZ143" s="81"/>
      <c r="HB143" s="81"/>
      <c r="HD143" s="55"/>
      <c r="HE143" s="55"/>
    </row>
    <row r="144" spans="1:213" customFormat="1" ht="15" x14ac:dyDescent="0.25">
      <c r="A144" s="143"/>
      <c r="B144" s="127" t="s">
        <v>215</v>
      </c>
      <c r="C144" s="290" t="s">
        <v>216</v>
      </c>
      <c r="D144" s="290"/>
      <c r="E144" s="290"/>
      <c r="F144" s="290"/>
      <c r="G144" s="290"/>
      <c r="H144" s="128" t="s">
        <v>156</v>
      </c>
      <c r="I144" s="134">
        <v>51</v>
      </c>
      <c r="J144" s="129"/>
      <c r="K144" s="134">
        <v>51</v>
      </c>
      <c r="L144" s="131"/>
      <c r="M144" s="129"/>
      <c r="N144" s="131"/>
      <c r="O144" s="129"/>
      <c r="P144" s="132">
        <v>1528.73</v>
      </c>
      <c r="GO144" s="81"/>
      <c r="GP144" s="81"/>
      <c r="GQ144" s="81"/>
      <c r="GR144" s="81"/>
      <c r="GS144" s="81"/>
      <c r="GT144" s="81"/>
      <c r="GU144" s="55"/>
      <c r="GV144" s="55"/>
      <c r="GW144" s="81"/>
      <c r="GX144" s="55" t="s">
        <v>216</v>
      </c>
      <c r="GY144" s="81"/>
      <c r="GZ144" s="81"/>
      <c r="HB144" s="81"/>
      <c r="HD144" s="55"/>
      <c r="HE144" s="55"/>
    </row>
    <row r="145" spans="1:213" customFormat="1" ht="15" x14ac:dyDescent="0.25">
      <c r="A145" s="144"/>
      <c r="B145" s="145"/>
      <c r="C145" s="291" t="s">
        <v>159</v>
      </c>
      <c r="D145" s="291"/>
      <c r="E145" s="291"/>
      <c r="F145" s="291"/>
      <c r="G145" s="291"/>
      <c r="H145" s="119"/>
      <c r="I145" s="120"/>
      <c r="J145" s="120"/>
      <c r="K145" s="120"/>
      <c r="L145" s="123"/>
      <c r="M145" s="120"/>
      <c r="N145" s="141">
        <v>38916.300000000003</v>
      </c>
      <c r="O145" s="120"/>
      <c r="P145" s="142">
        <v>7783.26</v>
      </c>
      <c r="GO145" s="81"/>
      <c r="GP145" s="81"/>
      <c r="GQ145" s="81"/>
      <c r="GR145" s="81"/>
      <c r="GS145" s="81"/>
      <c r="GT145" s="81"/>
      <c r="GU145" s="55"/>
      <c r="GV145" s="55"/>
      <c r="GW145" s="81"/>
      <c r="GX145" s="55"/>
      <c r="GY145" s="81" t="s">
        <v>159</v>
      </c>
      <c r="GZ145" s="81"/>
      <c r="HB145" s="81"/>
      <c r="HD145" s="55"/>
      <c r="HE145" s="55"/>
    </row>
    <row r="146" spans="1:213" customFormat="1" ht="23.25" x14ac:dyDescent="0.25">
      <c r="A146" s="117" t="s">
        <v>229</v>
      </c>
      <c r="B146" s="118" t="s">
        <v>230</v>
      </c>
      <c r="C146" s="292" t="s">
        <v>231</v>
      </c>
      <c r="D146" s="292"/>
      <c r="E146" s="292"/>
      <c r="F146" s="292"/>
      <c r="G146" s="292"/>
      <c r="H146" s="119" t="s">
        <v>232</v>
      </c>
      <c r="I146" s="120">
        <v>0.06</v>
      </c>
      <c r="J146" s="121">
        <v>1</v>
      </c>
      <c r="K146" s="175">
        <v>0.06</v>
      </c>
      <c r="L146" s="123"/>
      <c r="M146" s="120"/>
      <c r="N146" s="124"/>
      <c r="O146" s="120"/>
      <c r="P146" s="125"/>
      <c r="GO146" s="81"/>
      <c r="GP146" s="81" t="s">
        <v>231</v>
      </c>
      <c r="GQ146" s="81" t="s">
        <v>4</v>
      </c>
      <c r="GR146" s="81" t="s">
        <v>4</v>
      </c>
      <c r="GS146" s="81" t="s">
        <v>4</v>
      </c>
      <c r="GT146" s="81" t="s">
        <v>4</v>
      </c>
      <c r="GU146" s="55"/>
      <c r="GV146" s="55"/>
      <c r="GW146" s="81"/>
      <c r="GX146" s="55"/>
      <c r="GY146" s="81"/>
      <c r="GZ146" s="81"/>
      <c r="HB146" s="81"/>
      <c r="HD146" s="55"/>
      <c r="HE146" s="55"/>
    </row>
    <row r="147" spans="1:213" customFormat="1" ht="15" hidden="1" x14ac:dyDescent="0.25">
      <c r="A147" s="126"/>
      <c r="B147" s="127" t="s">
        <v>20</v>
      </c>
      <c r="C147" s="290" t="s">
        <v>148</v>
      </c>
      <c r="D147" s="290"/>
      <c r="E147" s="290"/>
      <c r="F147" s="290"/>
      <c r="G147" s="290"/>
      <c r="H147" s="128" t="s">
        <v>149</v>
      </c>
      <c r="I147" s="129"/>
      <c r="J147" s="129"/>
      <c r="K147" s="130">
        <v>2.4624000000000001</v>
      </c>
      <c r="L147" s="131"/>
      <c r="M147" s="129"/>
      <c r="N147" s="131"/>
      <c r="O147" s="129"/>
      <c r="P147" s="168">
        <v>854.31</v>
      </c>
      <c r="GO147" s="81"/>
      <c r="GP147" s="81"/>
      <c r="GQ147" s="81"/>
      <c r="GR147" s="81"/>
      <c r="GS147" s="81"/>
      <c r="GT147" s="81"/>
      <c r="GU147" s="55" t="s">
        <v>148</v>
      </c>
      <c r="GV147" s="55"/>
      <c r="GW147" s="81"/>
      <c r="GX147" s="55"/>
      <c r="GY147" s="81"/>
      <c r="GZ147" s="81"/>
      <c r="HB147" s="81"/>
      <c r="HD147" s="55"/>
      <c r="HE147" s="55"/>
    </row>
    <row r="148" spans="1:213" customFormat="1" ht="15" hidden="1" x14ac:dyDescent="0.25">
      <c r="A148" s="133"/>
      <c r="B148" s="127" t="s">
        <v>183</v>
      </c>
      <c r="C148" s="290" t="s">
        <v>184</v>
      </c>
      <c r="D148" s="290"/>
      <c r="E148" s="290"/>
      <c r="F148" s="290"/>
      <c r="G148" s="290"/>
      <c r="H148" s="128" t="s">
        <v>149</v>
      </c>
      <c r="I148" s="147">
        <v>30.4</v>
      </c>
      <c r="J148" s="166">
        <v>1.35</v>
      </c>
      <c r="K148" s="130">
        <v>2.4624000000000001</v>
      </c>
      <c r="L148" s="135"/>
      <c r="M148" s="136"/>
      <c r="N148" s="137">
        <v>346.94</v>
      </c>
      <c r="O148" s="129"/>
      <c r="P148" s="132">
        <v>854.31</v>
      </c>
      <c r="Q148" s="138"/>
      <c r="R148" s="138"/>
      <c r="GO148" s="81"/>
      <c r="GP148" s="81"/>
      <c r="GQ148" s="81"/>
      <c r="GR148" s="81"/>
      <c r="GS148" s="81"/>
      <c r="GT148" s="81"/>
      <c r="GU148" s="55"/>
      <c r="GV148" s="55" t="s">
        <v>184</v>
      </c>
      <c r="GW148" s="81"/>
      <c r="GX148" s="55"/>
      <c r="GY148" s="81"/>
      <c r="GZ148" s="81"/>
      <c r="HB148" s="81"/>
      <c r="HD148" s="55"/>
      <c r="HE148" s="55"/>
    </row>
    <row r="149" spans="1:213" customFormat="1" ht="15" x14ac:dyDescent="0.25">
      <c r="A149" s="139"/>
      <c r="B149" s="140"/>
      <c r="C149" s="291" t="s">
        <v>152</v>
      </c>
      <c r="D149" s="291"/>
      <c r="E149" s="291"/>
      <c r="F149" s="291"/>
      <c r="G149" s="291"/>
      <c r="H149" s="119"/>
      <c r="I149" s="120"/>
      <c r="J149" s="120"/>
      <c r="K149" s="120"/>
      <c r="L149" s="123"/>
      <c r="M149" s="120"/>
      <c r="N149" s="141"/>
      <c r="O149" s="120"/>
      <c r="P149" s="142">
        <v>854.31</v>
      </c>
      <c r="Q149" s="138"/>
      <c r="R149" s="138"/>
      <c r="GO149" s="81"/>
      <c r="GP149" s="81"/>
      <c r="GQ149" s="81"/>
      <c r="GR149" s="81"/>
      <c r="GS149" s="81"/>
      <c r="GT149" s="81"/>
      <c r="GU149" s="55"/>
      <c r="GV149" s="55"/>
      <c r="GW149" s="81" t="s">
        <v>152</v>
      </c>
      <c r="GX149" s="55"/>
      <c r="GY149" s="81"/>
      <c r="GZ149" s="81"/>
      <c r="HB149" s="81"/>
      <c r="HD149" s="55"/>
      <c r="HE149" s="55"/>
    </row>
    <row r="150" spans="1:213" customFormat="1" ht="15" x14ac:dyDescent="0.25">
      <c r="A150" s="143" t="s">
        <v>233</v>
      </c>
      <c r="B150" s="127" t="s">
        <v>211</v>
      </c>
      <c r="C150" s="290" t="s">
        <v>212</v>
      </c>
      <c r="D150" s="290"/>
      <c r="E150" s="290"/>
      <c r="F150" s="290"/>
      <c r="G150" s="290"/>
      <c r="H150" s="128" t="s">
        <v>156</v>
      </c>
      <c r="I150" s="134">
        <v>2</v>
      </c>
      <c r="J150" s="129"/>
      <c r="K150" s="134">
        <v>2</v>
      </c>
      <c r="L150" s="131"/>
      <c r="M150" s="129"/>
      <c r="N150" s="131"/>
      <c r="O150" s="129"/>
      <c r="P150" s="168">
        <v>12.66</v>
      </c>
      <c r="GO150" s="81"/>
      <c r="GP150" s="81"/>
      <c r="GQ150" s="81"/>
      <c r="GR150" s="81"/>
      <c r="GS150" s="81"/>
      <c r="GT150" s="81"/>
      <c r="GU150" s="55"/>
      <c r="GV150" s="55"/>
      <c r="GW150" s="81"/>
      <c r="GX150" s="55"/>
      <c r="GY150" s="81"/>
      <c r="GZ150" s="81"/>
      <c r="HB150" s="81"/>
      <c r="HD150" s="55"/>
      <c r="HE150" s="55" t="s">
        <v>212</v>
      </c>
    </row>
    <row r="151" spans="1:213" customFormat="1" ht="15" x14ac:dyDescent="0.25">
      <c r="A151" s="143"/>
      <c r="B151" s="127"/>
      <c r="C151" s="290" t="s">
        <v>153</v>
      </c>
      <c r="D151" s="290"/>
      <c r="E151" s="290"/>
      <c r="F151" s="290"/>
      <c r="G151" s="290"/>
      <c r="H151" s="128"/>
      <c r="I151" s="129"/>
      <c r="J151" s="129"/>
      <c r="K151" s="129"/>
      <c r="L151" s="131"/>
      <c r="M151" s="129"/>
      <c r="N151" s="131"/>
      <c r="O151" s="129"/>
      <c r="P151" s="168">
        <v>854.31</v>
      </c>
      <c r="GO151" s="81"/>
      <c r="GP151" s="81"/>
      <c r="GQ151" s="81"/>
      <c r="GR151" s="81"/>
      <c r="GS151" s="81"/>
      <c r="GT151" s="81"/>
      <c r="GU151" s="55"/>
      <c r="GV151" s="55"/>
      <c r="GW151" s="81"/>
      <c r="GX151" s="55" t="s">
        <v>153</v>
      </c>
      <c r="GY151" s="81"/>
      <c r="GZ151" s="81"/>
      <c r="HB151" s="81"/>
      <c r="HD151" s="55"/>
      <c r="HE151" s="55"/>
    </row>
    <row r="152" spans="1:213" customFormat="1" ht="15" x14ac:dyDescent="0.25">
      <c r="A152" s="143"/>
      <c r="B152" s="127" t="s">
        <v>213</v>
      </c>
      <c r="C152" s="290" t="s">
        <v>214</v>
      </c>
      <c r="D152" s="290"/>
      <c r="E152" s="290"/>
      <c r="F152" s="290"/>
      <c r="G152" s="290"/>
      <c r="H152" s="128" t="s">
        <v>156</v>
      </c>
      <c r="I152" s="134">
        <v>97</v>
      </c>
      <c r="J152" s="129"/>
      <c r="K152" s="134">
        <v>97</v>
      </c>
      <c r="L152" s="131"/>
      <c r="M152" s="129"/>
      <c r="N152" s="131"/>
      <c r="O152" s="129"/>
      <c r="P152" s="168">
        <v>828.68</v>
      </c>
      <c r="GO152" s="81"/>
      <c r="GP152" s="81"/>
      <c r="GQ152" s="81"/>
      <c r="GR152" s="81"/>
      <c r="GS152" s="81"/>
      <c r="GT152" s="81"/>
      <c r="GU152" s="55"/>
      <c r="GV152" s="55"/>
      <c r="GW152" s="81"/>
      <c r="GX152" s="55" t="s">
        <v>214</v>
      </c>
      <c r="GY152" s="81"/>
      <c r="GZ152" s="81"/>
      <c r="HB152" s="81"/>
      <c r="HD152" s="55"/>
      <c r="HE152" s="55"/>
    </row>
    <row r="153" spans="1:213" customFormat="1" ht="15" x14ac:dyDescent="0.25">
      <c r="A153" s="143"/>
      <c r="B153" s="127" t="s">
        <v>215</v>
      </c>
      <c r="C153" s="290" t="s">
        <v>216</v>
      </c>
      <c r="D153" s="290"/>
      <c r="E153" s="290"/>
      <c r="F153" s="290"/>
      <c r="G153" s="290"/>
      <c r="H153" s="128" t="s">
        <v>156</v>
      </c>
      <c r="I153" s="134">
        <v>51</v>
      </c>
      <c r="J153" s="129"/>
      <c r="K153" s="134">
        <v>51</v>
      </c>
      <c r="L153" s="131"/>
      <c r="M153" s="129"/>
      <c r="N153" s="131"/>
      <c r="O153" s="129"/>
      <c r="P153" s="168">
        <v>435.7</v>
      </c>
      <c r="GO153" s="81"/>
      <c r="GP153" s="81"/>
      <c r="GQ153" s="81"/>
      <c r="GR153" s="81"/>
      <c r="GS153" s="81"/>
      <c r="GT153" s="81"/>
      <c r="GU153" s="55"/>
      <c r="GV153" s="55"/>
      <c r="GW153" s="81"/>
      <c r="GX153" s="55" t="s">
        <v>216</v>
      </c>
      <c r="GY153" s="81"/>
      <c r="GZ153" s="81"/>
      <c r="HB153" s="81"/>
      <c r="HD153" s="55"/>
      <c r="HE153" s="55"/>
    </row>
    <row r="154" spans="1:213" customFormat="1" ht="15" x14ac:dyDescent="0.25">
      <c r="A154" s="144"/>
      <c r="B154" s="145"/>
      <c r="C154" s="291" t="s">
        <v>159</v>
      </c>
      <c r="D154" s="291"/>
      <c r="E154" s="291"/>
      <c r="F154" s="291"/>
      <c r="G154" s="291"/>
      <c r="H154" s="119"/>
      <c r="I154" s="120"/>
      <c r="J154" s="120"/>
      <c r="K154" s="120"/>
      <c r="L154" s="123"/>
      <c r="M154" s="120"/>
      <c r="N154" s="141">
        <v>35522.5</v>
      </c>
      <c r="O154" s="120"/>
      <c r="P154" s="142">
        <v>2131.35</v>
      </c>
      <c r="GO154" s="81"/>
      <c r="GP154" s="81"/>
      <c r="GQ154" s="81"/>
      <c r="GR154" s="81"/>
      <c r="GS154" s="81"/>
      <c r="GT154" s="81"/>
      <c r="GU154" s="55"/>
      <c r="GV154" s="55"/>
      <c r="GW154" s="81"/>
      <c r="GX154" s="55"/>
      <c r="GY154" s="81" t="s">
        <v>159</v>
      </c>
      <c r="GZ154" s="81"/>
      <c r="HB154" s="81"/>
      <c r="HD154" s="55"/>
      <c r="HE154" s="55"/>
    </row>
    <row r="155" spans="1:213" customFormat="1" ht="23.25" x14ac:dyDescent="0.25">
      <c r="A155" s="117" t="s">
        <v>234</v>
      </c>
      <c r="B155" s="118" t="s">
        <v>235</v>
      </c>
      <c r="C155" s="292" t="s">
        <v>236</v>
      </c>
      <c r="D155" s="292"/>
      <c r="E155" s="292"/>
      <c r="F155" s="292"/>
      <c r="G155" s="292"/>
      <c r="H155" s="119" t="s">
        <v>237</v>
      </c>
      <c r="I155" s="120">
        <v>2</v>
      </c>
      <c r="J155" s="121">
        <v>1</v>
      </c>
      <c r="K155" s="121">
        <v>2</v>
      </c>
      <c r="L155" s="123"/>
      <c r="M155" s="120"/>
      <c r="N155" s="124"/>
      <c r="O155" s="120"/>
      <c r="P155" s="125"/>
      <c r="GO155" s="81"/>
      <c r="GP155" s="81" t="s">
        <v>236</v>
      </c>
      <c r="GQ155" s="81" t="s">
        <v>4</v>
      </c>
      <c r="GR155" s="81" t="s">
        <v>4</v>
      </c>
      <c r="GS155" s="81" t="s">
        <v>4</v>
      </c>
      <c r="GT155" s="81" t="s">
        <v>4</v>
      </c>
      <c r="GU155" s="55"/>
      <c r="GV155" s="55"/>
      <c r="GW155" s="81"/>
      <c r="GX155" s="55"/>
      <c r="GY155" s="81"/>
      <c r="GZ155" s="81"/>
      <c r="HB155" s="81"/>
      <c r="HD155" s="55"/>
      <c r="HE155" s="55"/>
    </row>
    <row r="156" spans="1:213" customFormat="1" ht="15" hidden="1" x14ac:dyDescent="0.25">
      <c r="A156" s="126"/>
      <c r="B156" s="127" t="s">
        <v>20</v>
      </c>
      <c r="C156" s="290" t="s">
        <v>148</v>
      </c>
      <c r="D156" s="290"/>
      <c r="E156" s="290"/>
      <c r="F156" s="290"/>
      <c r="G156" s="290"/>
      <c r="H156" s="128" t="s">
        <v>149</v>
      </c>
      <c r="I156" s="129"/>
      <c r="J156" s="129"/>
      <c r="K156" s="167">
        <v>22.463999999999999</v>
      </c>
      <c r="L156" s="131"/>
      <c r="M156" s="129"/>
      <c r="N156" s="131"/>
      <c r="O156" s="129"/>
      <c r="P156" s="132">
        <v>7793.66</v>
      </c>
      <c r="GO156" s="81"/>
      <c r="GP156" s="81"/>
      <c r="GQ156" s="81"/>
      <c r="GR156" s="81"/>
      <c r="GS156" s="81"/>
      <c r="GT156" s="81"/>
      <c r="GU156" s="55" t="s">
        <v>148</v>
      </c>
      <c r="GV156" s="55"/>
      <c r="GW156" s="81"/>
      <c r="GX156" s="55"/>
      <c r="GY156" s="81"/>
      <c r="GZ156" s="81"/>
      <c r="HB156" s="81"/>
      <c r="HD156" s="55"/>
      <c r="HE156" s="55"/>
    </row>
    <row r="157" spans="1:213" customFormat="1" ht="15" hidden="1" x14ac:dyDescent="0.25">
      <c r="A157" s="133"/>
      <c r="B157" s="127" t="s">
        <v>183</v>
      </c>
      <c r="C157" s="290" t="s">
        <v>184</v>
      </c>
      <c r="D157" s="290"/>
      <c r="E157" s="290"/>
      <c r="F157" s="290"/>
      <c r="G157" s="290"/>
      <c r="H157" s="128" t="s">
        <v>149</v>
      </c>
      <c r="I157" s="166">
        <v>8.32</v>
      </c>
      <c r="J157" s="166">
        <v>1.35</v>
      </c>
      <c r="K157" s="167">
        <v>22.463999999999999</v>
      </c>
      <c r="L157" s="135"/>
      <c r="M157" s="136"/>
      <c r="N157" s="137">
        <v>346.94</v>
      </c>
      <c r="O157" s="129"/>
      <c r="P157" s="132">
        <v>7793.66</v>
      </c>
      <c r="Q157" s="138"/>
      <c r="R157" s="138"/>
      <c r="GO157" s="81"/>
      <c r="GP157" s="81"/>
      <c r="GQ157" s="81"/>
      <c r="GR157" s="81"/>
      <c r="GS157" s="81"/>
      <c r="GT157" s="81"/>
      <c r="GU157" s="55"/>
      <c r="GV157" s="55" t="s">
        <v>184</v>
      </c>
      <c r="GW157" s="81"/>
      <c r="GX157" s="55"/>
      <c r="GY157" s="81"/>
      <c r="GZ157" s="81"/>
      <c r="HB157" s="81"/>
      <c r="HD157" s="55"/>
      <c r="HE157" s="55"/>
    </row>
    <row r="158" spans="1:213" customFormat="1" ht="15" hidden="1" x14ac:dyDescent="0.25">
      <c r="A158" s="126"/>
      <c r="B158" s="127" t="s">
        <v>28</v>
      </c>
      <c r="C158" s="290" t="s">
        <v>185</v>
      </c>
      <c r="D158" s="290"/>
      <c r="E158" s="290"/>
      <c r="F158" s="290"/>
      <c r="G158" s="290"/>
      <c r="H158" s="128"/>
      <c r="I158" s="129"/>
      <c r="J158" s="129"/>
      <c r="K158" s="129"/>
      <c r="L158" s="131"/>
      <c r="M158" s="129"/>
      <c r="N158" s="131"/>
      <c r="O158" s="129"/>
      <c r="P158" s="132">
        <v>43281.53</v>
      </c>
      <c r="GO158" s="81"/>
      <c r="GP158" s="81"/>
      <c r="GQ158" s="81"/>
      <c r="GR158" s="81"/>
      <c r="GS158" s="81"/>
      <c r="GT158" s="81"/>
      <c r="GU158" s="55" t="s">
        <v>185</v>
      </c>
      <c r="GV158" s="55"/>
      <c r="GW158" s="81"/>
      <c r="GX158" s="55"/>
      <c r="GY158" s="81"/>
      <c r="GZ158" s="81"/>
      <c r="HB158" s="81"/>
      <c r="HD158" s="55"/>
      <c r="HE158" s="55"/>
    </row>
    <row r="159" spans="1:213" customFormat="1" ht="15" hidden="1" x14ac:dyDescent="0.25">
      <c r="A159" s="126"/>
      <c r="B159" s="127"/>
      <c r="C159" s="290" t="s">
        <v>186</v>
      </c>
      <c r="D159" s="290"/>
      <c r="E159" s="290"/>
      <c r="F159" s="290"/>
      <c r="G159" s="290"/>
      <c r="H159" s="128" t="s">
        <v>149</v>
      </c>
      <c r="I159" s="129"/>
      <c r="J159" s="129"/>
      <c r="K159" s="167">
        <v>19.116</v>
      </c>
      <c r="L159" s="131"/>
      <c r="M159" s="129"/>
      <c r="N159" s="131"/>
      <c r="O159" s="129"/>
      <c r="P159" s="132">
        <v>9109.5</v>
      </c>
      <c r="GO159" s="81"/>
      <c r="GP159" s="81"/>
      <c r="GQ159" s="81"/>
      <c r="GR159" s="81"/>
      <c r="GS159" s="81"/>
      <c r="GT159" s="81"/>
      <c r="GU159" s="55" t="s">
        <v>186</v>
      </c>
      <c r="GV159" s="55"/>
      <c r="GW159" s="81"/>
      <c r="GX159" s="55"/>
      <c r="GY159" s="81"/>
      <c r="GZ159" s="81"/>
      <c r="HB159" s="81"/>
      <c r="HD159" s="55"/>
      <c r="HE159" s="55"/>
    </row>
    <row r="160" spans="1:213" customFormat="1" ht="15" hidden="1" x14ac:dyDescent="0.25">
      <c r="A160" s="133"/>
      <c r="B160" s="127" t="s">
        <v>187</v>
      </c>
      <c r="C160" s="290" t="s">
        <v>188</v>
      </c>
      <c r="D160" s="290"/>
      <c r="E160" s="290"/>
      <c r="F160" s="290"/>
      <c r="G160" s="290"/>
      <c r="H160" s="128" t="s">
        <v>189</v>
      </c>
      <c r="I160" s="166">
        <v>0.01</v>
      </c>
      <c r="J160" s="166">
        <v>1.35</v>
      </c>
      <c r="K160" s="167">
        <v>2.7E-2</v>
      </c>
      <c r="L160" s="135"/>
      <c r="M160" s="136"/>
      <c r="N160" s="137">
        <v>1610.55</v>
      </c>
      <c r="O160" s="129"/>
      <c r="P160" s="132">
        <v>43.48</v>
      </c>
      <c r="Q160" s="138"/>
      <c r="R160" s="138"/>
      <c r="GO160" s="81"/>
      <c r="GP160" s="81"/>
      <c r="GQ160" s="81"/>
      <c r="GR160" s="81"/>
      <c r="GS160" s="81"/>
      <c r="GT160" s="81"/>
      <c r="GU160" s="55"/>
      <c r="GV160" s="55" t="s">
        <v>188</v>
      </c>
      <c r="GW160" s="81"/>
      <c r="GX160" s="55"/>
      <c r="GY160" s="81"/>
      <c r="GZ160" s="81"/>
      <c r="HB160" s="81"/>
      <c r="HD160" s="55"/>
      <c r="HE160" s="55"/>
    </row>
    <row r="161" spans="1:213" customFormat="1" ht="15" hidden="1" x14ac:dyDescent="0.25">
      <c r="A161" s="143"/>
      <c r="B161" s="127" t="s">
        <v>190</v>
      </c>
      <c r="C161" s="290" t="s">
        <v>191</v>
      </c>
      <c r="D161" s="290"/>
      <c r="E161" s="290"/>
      <c r="F161" s="290"/>
      <c r="G161" s="290"/>
      <c r="H161" s="128" t="s">
        <v>149</v>
      </c>
      <c r="I161" s="166">
        <v>0.01</v>
      </c>
      <c r="J161" s="166">
        <v>1.35</v>
      </c>
      <c r="K161" s="167">
        <v>2.7E-2</v>
      </c>
      <c r="L161" s="131"/>
      <c r="M161" s="129"/>
      <c r="N161" s="169">
        <v>476.71</v>
      </c>
      <c r="O161" s="129"/>
      <c r="P161" s="168">
        <v>12.87</v>
      </c>
      <c r="GO161" s="81"/>
      <c r="GP161" s="81"/>
      <c r="GQ161" s="81"/>
      <c r="GR161" s="81"/>
      <c r="GS161" s="81"/>
      <c r="GT161" s="81"/>
      <c r="GU161" s="55"/>
      <c r="GV161" s="55"/>
      <c r="GW161" s="81"/>
      <c r="GX161" s="55"/>
      <c r="GY161" s="81"/>
      <c r="GZ161" s="81"/>
      <c r="HB161" s="81"/>
      <c r="HD161" s="55" t="s">
        <v>191</v>
      </c>
      <c r="HE161" s="55"/>
    </row>
    <row r="162" spans="1:213" customFormat="1" ht="23.25" hidden="1" x14ac:dyDescent="0.25">
      <c r="A162" s="133"/>
      <c r="B162" s="127" t="s">
        <v>238</v>
      </c>
      <c r="C162" s="290" t="s">
        <v>239</v>
      </c>
      <c r="D162" s="290"/>
      <c r="E162" s="290"/>
      <c r="F162" s="290"/>
      <c r="G162" s="290"/>
      <c r="H162" s="128" t="s">
        <v>189</v>
      </c>
      <c r="I162" s="166">
        <v>7.06</v>
      </c>
      <c r="J162" s="166">
        <v>1.35</v>
      </c>
      <c r="K162" s="167">
        <v>19.062000000000001</v>
      </c>
      <c r="L162" s="173">
        <v>1472.34</v>
      </c>
      <c r="M162" s="171">
        <v>1.54</v>
      </c>
      <c r="N162" s="137">
        <v>2267.4</v>
      </c>
      <c r="O162" s="129"/>
      <c r="P162" s="132">
        <v>43221.18</v>
      </c>
      <c r="Q162" s="138"/>
      <c r="R162" s="138"/>
      <c r="GO162" s="81"/>
      <c r="GP162" s="81"/>
      <c r="GQ162" s="81"/>
      <c r="GR162" s="81"/>
      <c r="GS162" s="81"/>
      <c r="GT162" s="81"/>
      <c r="GU162" s="55"/>
      <c r="GV162" s="55" t="s">
        <v>239</v>
      </c>
      <c r="GW162" s="81"/>
      <c r="GX162" s="55"/>
      <c r="GY162" s="81"/>
      <c r="GZ162" s="81"/>
      <c r="HB162" s="81"/>
      <c r="HD162" s="55"/>
      <c r="HE162" s="55"/>
    </row>
    <row r="163" spans="1:213" customFormat="1" ht="15" hidden="1" x14ac:dyDescent="0.25">
      <c r="A163" s="143"/>
      <c r="B163" s="127" t="s">
        <v>190</v>
      </c>
      <c r="C163" s="290" t="s">
        <v>191</v>
      </c>
      <c r="D163" s="290"/>
      <c r="E163" s="290"/>
      <c r="F163" s="290"/>
      <c r="G163" s="290"/>
      <c r="H163" s="128" t="s">
        <v>149</v>
      </c>
      <c r="I163" s="166">
        <v>7.06</v>
      </c>
      <c r="J163" s="166">
        <v>1.35</v>
      </c>
      <c r="K163" s="167">
        <v>19.062000000000001</v>
      </c>
      <c r="L163" s="131"/>
      <c r="M163" s="129"/>
      <c r="N163" s="169">
        <v>476.71</v>
      </c>
      <c r="O163" s="129"/>
      <c r="P163" s="132">
        <v>9087.0499999999993</v>
      </c>
      <c r="GO163" s="81"/>
      <c r="GP163" s="81"/>
      <c r="GQ163" s="81"/>
      <c r="GR163" s="81"/>
      <c r="GS163" s="81"/>
      <c r="GT163" s="81"/>
      <c r="GU163" s="55"/>
      <c r="GV163" s="55"/>
      <c r="GW163" s="81"/>
      <c r="GX163" s="55"/>
      <c r="GY163" s="81"/>
      <c r="GZ163" s="81"/>
      <c r="HB163" s="81"/>
      <c r="HD163" s="55" t="s">
        <v>191</v>
      </c>
      <c r="HE163" s="55"/>
    </row>
    <row r="164" spans="1:213" customFormat="1" ht="15" hidden="1" x14ac:dyDescent="0.25">
      <c r="A164" s="133"/>
      <c r="B164" s="127" t="s">
        <v>240</v>
      </c>
      <c r="C164" s="290" t="s">
        <v>241</v>
      </c>
      <c r="D164" s="290"/>
      <c r="E164" s="290"/>
      <c r="F164" s="290"/>
      <c r="G164" s="290"/>
      <c r="H164" s="128" t="s">
        <v>189</v>
      </c>
      <c r="I164" s="166">
        <v>0.01</v>
      </c>
      <c r="J164" s="166">
        <v>1.35</v>
      </c>
      <c r="K164" s="167">
        <v>2.7E-2</v>
      </c>
      <c r="L164" s="135"/>
      <c r="M164" s="136"/>
      <c r="N164" s="137">
        <v>624.87</v>
      </c>
      <c r="O164" s="129"/>
      <c r="P164" s="132">
        <v>16.87</v>
      </c>
      <c r="Q164" s="138"/>
      <c r="R164" s="138"/>
      <c r="GO164" s="81"/>
      <c r="GP164" s="81"/>
      <c r="GQ164" s="81"/>
      <c r="GR164" s="81"/>
      <c r="GS164" s="81"/>
      <c r="GT164" s="81"/>
      <c r="GU164" s="55"/>
      <c r="GV164" s="55" t="s">
        <v>241</v>
      </c>
      <c r="GW164" s="81"/>
      <c r="GX164" s="55"/>
      <c r="GY164" s="81"/>
      <c r="GZ164" s="81"/>
      <c r="HB164" s="81"/>
      <c r="HD164" s="55"/>
      <c r="HE164" s="55"/>
    </row>
    <row r="165" spans="1:213" customFormat="1" ht="15" hidden="1" x14ac:dyDescent="0.25">
      <c r="A165" s="143"/>
      <c r="B165" s="127" t="s">
        <v>198</v>
      </c>
      <c r="C165" s="290" t="s">
        <v>199</v>
      </c>
      <c r="D165" s="290"/>
      <c r="E165" s="290"/>
      <c r="F165" s="290"/>
      <c r="G165" s="290"/>
      <c r="H165" s="128" t="s">
        <v>149</v>
      </c>
      <c r="I165" s="166">
        <v>0.01</v>
      </c>
      <c r="J165" s="166">
        <v>1.35</v>
      </c>
      <c r="K165" s="167">
        <v>2.7E-2</v>
      </c>
      <c r="L165" s="131"/>
      <c r="M165" s="129"/>
      <c r="N165" s="169">
        <v>354.89</v>
      </c>
      <c r="O165" s="129"/>
      <c r="P165" s="168">
        <v>9.58</v>
      </c>
      <c r="GO165" s="81"/>
      <c r="GP165" s="81"/>
      <c r="GQ165" s="81"/>
      <c r="GR165" s="81"/>
      <c r="GS165" s="81"/>
      <c r="GT165" s="81"/>
      <c r="GU165" s="55"/>
      <c r="GV165" s="55"/>
      <c r="GW165" s="81"/>
      <c r="GX165" s="55"/>
      <c r="GY165" s="81"/>
      <c r="GZ165" s="81"/>
      <c r="HB165" s="81"/>
      <c r="HD165" s="55" t="s">
        <v>199</v>
      </c>
      <c r="HE165" s="55"/>
    </row>
    <row r="166" spans="1:213" customFormat="1" ht="15" hidden="1" x14ac:dyDescent="0.25">
      <c r="A166" s="126"/>
      <c r="B166" s="127" t="s">
        <v>76</v>
      </c>
      <c r="C166" s="290" t="s">
        <v>200</v>
      </c>
      <c r="D166" s="290"/>
      <c r="E166" s="290"/>
      <c r="F166" s="290"/>
      <c r="G166" s="290"/>
      <c r="H166" s="128"/>
      <c r="I166" s="129"/>
      <c r="J166" s="129"/>
      <c r="K166" s="129"/>
      <c r="L166" s="131"/>
      <c r="M166" s="129"/>
      <c r="N166" s="131"/>
      <c r="O166" s="129"/>
      <c r="P166" s="168">
        <v>113.21</v>
      </c>
      <c r="GO166" s="81"/>
      <c r="GP166" s="81"/>
      <c r="GQ166" s="81"/>
      <c r="GR166" s="81"/>
      <c r="GS166" s="81"/>
      <c r="GT166" s="81"/>
      <c r="GU166" s="55" t="s">
        <v>200</v>
      </c>
      <c r="GV166" s="55"/>
      <c r="GW166" s="81"/>
      <c r="GX166" s="55"/>
      <c r="GY166" s="81"/>
      <c r="GZ166" s="81"/>
      <c r="HB166" s="81"/>
      <c r="HD166" s="55"/>
      <c r="HE166" s="55"/>
    </row>
    <row r="167" spans="1:213" customFormat="1" ht="15" hidden="1" x14ac:dyDescent="0.25">
      <c r="A167" s="133"/>
      <c r="B167" s="127" t="s">
        <v>242</v>
      </c>
      <c r="C167" s="290" t="s">
        <v>243</v>
      </c>
      <c r="D167" s="290"/>
      <c r="E167" s="290"/>
      <c r="F167" s="290"/>
      <c r="G167" s="290"/>
      <c r="H167" s="128" t="s">
        <v>209</v>
      </c>
      <c r="I167" s="130">
        <v>4.0000000000000002E-4</v>
      </c>
      <c r="J167" s="129"/>
      <c r="K167" s="130">
        <v>8.0000000000000004E-4</v>
      </c>
      <c r="L167" s="173">
        <v>116448.72</v>
      </c>
      <c r="M167" s="171">
        <v>1.1599999999999999</v>
      </c>
      <c r="N167" s="137">
        <v>135080.51999999999</v>
      </c>
      <c r="O167" s="129"/>
      <c r="P167" s="132">
        <v>108.06</v>
      </c>
      <c r="Q167" s="138"/>
      <c r="R167" s="138"/>
      <c r="GO167" s="81"/>
      <c r="GP167" s="81"/>
      <c r="GQ167" s="81"/>
      <c r="GR167" s="81"/>
      <c r="GS167" s="81"/>
      <c r="GT167" s="81"/>
      <c r="GU167" s="55"/>
      <c r="GV167" s="55" t="s">
        <v>243</v>
      </c>
      <c r="GW167" s="81"/>
      <c r="GX167" s="55"/>
      <c r="GY167" s="81"/>
      <c r="GZ167" s="81"/>
      <c r="HB167" s="81"/>
      <c r="HD167" s="55"/>
      <c r="HE167" s="55"/>
    </row>
    <row r="168" spans="1:213" customFormat="1" ht="15" hidden="1" x14ac:dyDescent="0.25">
      <c r="A168" s="133"/>
      <c r="B168" s="127" t="s">
        <v>244</v>
      </c>
      <c r="C168" s="290" t="s">
        <v>245</v>
      </c>
      <c r="D168" s="290"/>
      <c r="E168" s="290"/>
      <c r="F168" s="290"/>
      <c r="G168" s="290"/>
      <c r="H168" s="128" t="s">
        <v>209</v>
      </c>
      <c r="I168" s="172">
        <v>1.0000000000000001E-5</v>
      </c>
      <c r="J168" s="129"/>
      <c r="K168" s="172">
        <v>2.0000000000000002E-5</v>
      </c>
      <c r="L168" s="173">
        <v>81827.199999999997</v>
      </c>
      <c r="M168" s="171">
        <v>1.51</v>
      </c>
      <c r="N168" s="137">
        <v>123559.07</v>
      </c>
      <c r="O168" s="129"/>
      <c r="P168" s="132">
        <v>2.4700000000000002</v>
      </c>
      <c r="Q168" s="138"/>
      <c r="R168" s="138"/>
      <c r="GO168" s="81"/>
      <c r="GP168" s="81"/>
      <c r="GQ168" s="81"/>
      <c r="GR168" s="81"/>
      <c r="GS168" s="81"/>
      <c r="GT168" s="81"/>
      <c r="GU168" s="55"/>
      <c r="GV168" s="55" t="s">
        <v>245</v>
      </c>
      <c r="GW168" s="81"/>
      <c r="GX168" s="55"/>
      <c r="GY168" s="81"/>
      <c r="GZ168" s="81"/>
      <c r="HB168" s="81"/>
      <c r="HD168" s="55"/>
      <c r="HE168" s="55"/>
    </row>
    <row r="169" spans="1:213" customFormat="1" ht="23.25" hidden="1" x14ac:dyDescent="0.25">
      <c r="A169" s="133"/>
      <c r="B169" s="127" t="s">
        <v>201</v>
      </c>
      <c r="C169" s="290" t="s">
        <v>202</v>
      </c>
      <c r="D169" s="290"/>
      <c r="E169" s="290"/>
      <c r="F169" s="290"/>
      <c r="G169" s="290"/>
      <c r="H169" s="128" t="s">
        <v>203</v>
      </c>
      <c r="I169" s="167">
        <v>2.4E-2</v>
      </c>
      <c r="J169" s="129"/>
      <c r="K169" s="167">
        <v>4.8000000000000001E-2</v>
      </c>
      <c r="L169" s="170">
        <v>37.71</v>
      </c>
      <c r="M169" s="171">
        <v>1.48</v>
      </c>
      <c r="N169" s="137">
        <v>55.81</v>
      </c>
      <c r="O169" s="129"/>
      <c r="P169" s="132">
        <v>2.68</v>
      </c>
      <c r="Q169" s="138"/>
      <c r="R169" s="138"/>
      <c r="GO169" s="81"/>
      <c r="GP169" s="81"/>
      <c r="GQ169" s="81"/>
      <c r="GR169" s="81"/>
      <c r="GS169" s="81"/>
      <c r="GT169" s="81"/>
      <c r="GU169" s="55"/>
      <c r="GV169" s="55" t="s">
        <v>202</v>
      </c>
      <c r="GW169" s="81"/>
      <c r="GX169" s="55"/>
      <c r="GY169" s="81"/>
      <c r="GZ169" s="81"/>
      <c r="HB169" s="81"/>
      <c r="HD169" s="55"/>
      <c r="HE169" s="55"/>
    </row>
    <row r="170" spans="1:213" customFormat="1" ht="15" x14ac:dyDescent="0.25">
      <c r="A170" s="139"/>
      <c r="B170" s="140"/>
      <c r="C170" s="291" t="s">
        <v>152</v>
      </c>
      <c r="D170" s="291"/>
      <c r="E170" s="291"/>
      <c r="F170" s="291"/>
      <c r="G170" s="291"/>
      <c r="H170" s="119"/>
      <c r="I170" s="120"/>
      <c r="J170" s="120"/>
      <c r="K170" s="120"/>
      <c r="L170" s="123"/>
      <c r="M170" s="120"/>
      <c r="N170" s="141"/>
      <c r="O170" s="120"/>
      <c r="P170" s="142">
        <v>60297.9</v>
      </c>
      <c r="Q170" s="138"/>
      <c r="R170" s="138"/>
      <c r="GO170" s="81"/>
      <c r="GP170" s="81"/>
      <c r="GQ170" s="81"/>
      <c r="GR170" s="81"/>
      <c r="GS170" s="81"/>
      <c r="GT170" s="81"/>
      <c r="GU170" s="55"/>
      <c r="GV170" s="55"/>
      <c r="GW170" s="81" t="s">
        <v>152</v>
      </c>
      <c r="GX170" s="55"/>
      <c r="GY170" s="81"/>
      <c r="GZ170" s="81"/>
      <c r="HB170" s="81"/>
      <c r="HD170" s="55"/>
      <c r="HE170" s="55"/>
    </row>
    <row r="171" spans="1:213" customFormat="1" ht="15" x14ac:dyDescent="0.25">
      <c r="A171" s="143" t="s">
        <v>246</v>
      </c>
      <c r="B171" s="127" t="s">
        <v>211</v>
      </c>
      <c r="C171" s="290" t="s">
        <v>212</v>
      </c>
      <c r="D171" s="290"/>
      <c r="E171" s="290"/>
      <c r="F171" s="290"/>
      <c r="G171" s="290"/>
      <c r="H171" s="128" t="s">
        <v>156</v>
      </c>
      <c r="I171" s="134">
        <v>2</v>
      </c>
      <c r="J171" s="129"/>
      <c r="K171" s="134">
        <v>2</v>
      </c>
      <c r="L171" s="131"/>
      <c r="M171" s="129"/>
      <c r="N171" s="131"/>
      <c r="O171" s="129"/>
      <c r="P171" s="168">
        <v>115.46</v>
      </c>
      <c r="GO171" s="81"/>
      <c r="GP171" s="81"/>
      <c r="GQ171" s="81"/>
      <c r="GR171" s="81"/>
      <c r="GS171" s="81"/>
      <c r="GT171" s="81"/>
      <c r="GU171" s="55"/>
      <c r="GV171" s="55"/>
      <c r="GW171" s="81"/>
      <c r="GX171" s="55"/>
      <c r="GY171" s="81"/>
      <c r="GZ171" s="81"/>
      <c r="HB171" s="81"/>
      <c r="HD171" s="55"/>
      <c r="HE171" s="55" t="s">
        <v>212</v>
      </c>
    </row>
    <row r="172" spans="1:213" customFormat="1" ht="15" x14ac:dyDescent="0.25">
      <c r="A172" s="143"/>
      <c r="B172" s="127"/>
      <c r="C172" s="290" t="s">
        <v>153</v>
      </c>
      <c r="D172" s="290"/>
      <c r="E172" s="290"/>
      <c r="F172" s="290"/>
      <c r="G172" s="290"/>
      <c r="H172" s="128"/>
      <c r="I172" s="129"/>
      <c r="J172" s="129"/>
      <c r="K172" s="129"/>
      <c r="L172" s="131"/>
      <c r="M172" s="129"/>
      <c r="N172" s="131"/>
      <c r="O172" s="129"/>
      <c r="P172" s="132">
        <v>16903.16</v>
      </c>
      <c r="GO172" s="81"/>
      <c r="GP172" s="81"/>
      <c r="GQ172" s="81"/>
      <c r="GR172" s="81"/>
      <c r="GS172" s="81"/>
      <c r="GT172" s="81"/>
      <c r="GU172" s="55"/>
      <c r="GV172" s="55"/>
      <c r="GW172" s="81"/>
      <c r="GX172" s="55" t="s">
        <v>153</v>
      </c>
      <c r="GY172" s="81"/>
      <c r="GZ172" s="81"/>
      <c r="HB172" s="81"/>
      <c r="HD172" s="55"/>
      <c r="HE172" s="55"/>
    </row>
    <row r="173" spans="1:213" customFormat="1" ht="15" x14ac:dyDescent="0.25">
      <c r="A173" s="143"/>
      <c r="B173" s="127" t="s">
        <v>213</v>
      </c>
      <c r="C173" s="290" t="s">
        <v>214</v>
      </c>
      <c r="D173" s="290"/>
      <c r="E173" s="290"/>
      <c r="F173" s="290"/>
      <c r="G173" s="290"/>
      <c r="H173" s="128" t="s">
        <v>156</v>
      </c>
      <c r="I173" s="134">
        <v>97</v>
      </c>
      <c r="J173" s="129"/>
      <c r="K173" s="134">
        <v>97</v>
      </c>
      <c r="L173" s="131"/>
      <c r="M173" s="129"/>
      <c r="N173" s="131"/>
      <c r="O173" s="129"/>
      <c r="P173" s="132">
        <v>16396.07</v>
      </c>
      <c r="GO173" s="81"/>
      <c r="GP173" s="81"/>
      <c r="GQ173" s="81"/>
      <c r="GR173" s="81"/>
      <c r="GS173" s="81"/>
      <c r="GT173" s="81"/>
      <c r="GU173" s="55"/>
      <c r="GV173" s="55"/>
      <c r="GW173" s="81"/>
      <c r="GX173" s="55" t="s">
        <v>214</v>
      </c>
      <c r="GY173" s="81"/>
      <c r="GZ173" s="81"/>
      <c r="HB173" s="81"/>
      <c r="HD173" s="55"/>
      <c r="HE173" s="55"/>
    </row>
    <row r="174" spans="1:213" customFormat="1" ht="15" x14ac:dyDescent="0.25">
      <c r="A174" s="143"/>
      <c r="B174" s="127" t="s">
        <v>215</v>
      </c>
      <c r="C174" s="290" t="s">
        <v>216</v>
      </c>
      <c r="D174" s="290"/>
      <c r="E174" s="290"/>
      <c r="F174" s="290"/>
      <c r="G174" s="290"/>
      <c r="H174" s="128" t="s">
        <v>156</v>
      </c>
      <c r="I174" s="134">
        <v>51</v>
      </c>
      <c r="J174" s="129"/>
      <c r="K174" s="134">
        <v>51</v>
      </c>
      <c r="L174" s="131"/>
      <c r="M174" s="129"/>
      <c r="N174" s="131"/>
      <c r="O174" s="129"/>
      <c r="P174" s="132">
        <v>8620.61</v>
      </c>
      <c r="GO174" s="81"/>
      <c r="GP174" s="81"/>
      <c r="GQ174" s="81"/>
      <c r="GR174" s="81"/>
      <c r="GS174" s="81"/>
      <c r="GT174" s="81"/>
      <c r="GU174" s="55"/>
      <c r="GV174" s="55"/>
      <c r="GW174" s="81"/>
      <c r="GX174" s="55" t="s">
        <v>216</v>
      </c>
      <c r="GY174" s="81"/>
      <c r="GZ174" s="81"/>
      <c r="HB174" s="81"/>
      <c r="HD174" s="55"/>
      <c r="HE174" s="55"/>
    </row>
    <row r="175" spans="1:213" customFormat="1" ht="15" x14ac:dyDescent="0.25">
      <c r="A175" s="144"/>
      <c r="B175" s="145"/>
      <c r="C175" s="291" t="s">
        <v>159</v>
      </c>
      <c r="D175" s="291"/>
      <c r="E175" s="291"/>
      <c r="F175" s="291"/>
      <c r="G175" s="291"/>
      <c r="H175" s="119"/>
      <c r="I175" s="120"/>
      <c r="J175" s="120"/>
      <c r="K175" s="120"/>
      <c r="L175" s="123"/>
      <c r="M175" s="120"/>
      <c r="N175" s="141">
        <v>42715.02</v>
      </c>
      <c r="O175" s="120"/>
      <c r="P175" s="142">
        <v>85430.04</v>
      </c>
      <c r="GO175" s="81"/>
      <c r="GP175" s="81"/>
      <c r="GQ175" s="81"/>
      <c r="GR175" s="81"/>
      <c r="GS175" s="81"/>
      <c r="GT175" s="81"/>
      <c r="GU175" s="55"/>
      <c r="GV175" s="55"/>
      <c r="GW175" s="81"/>
      <c r="GX175" s="55"/>
      <c r="GY175" s="81" t="s">
        <v>159</v>
      </c>
      <c r="GZ175" s="81"/>
      <c r="HB175" s="81"/>
      <c r="HD175" s="55"/>
      <c r="HE175" s="55"/>
    </row>
    <row r="176" spans="1:213" customFormat="1" ht="23.25" x14ac:dyDescent="0.25">
      <c r="A176" s="117" t="s">
        <v>247</v>
      </c>
      <c r="B176" s="118" t="s">
        <v>248</v>
      </c>
      <c r="C176" s="292" t="s">
        <v>249</v>
      </c>
      <c r="D176" s="292"/>
      <c r="E176" s="292"/>
      <c r="F176" s="292"/>
      <c r="G176" s="292"/>
      <c r="H176" s="119" t="s">
        <v>237</v>
      </c>
      <c r="I176" s="120">
        <v>2</v>
      </c>
      <c r="J176" s="121">
        <v>1</v>
      </c>
      <c r="K176" s="121">
        <v>2</v>
      </c>
      <c r="L176" s="123"/>
      <c r="M176" s="120"/>
      <c r="N176" s="124"/>
      <c r="O176" s="120"/>
      <c r="P176" s="125"/>
      <c r="GO176" s="81"/>
      <c r="GP176" s="81" t="s">
        <v>249</v>
      </c>
      <c r="GQ176" s="81" t="s">
        <v>4</v>
      </c>
      <c r="GR176" s="81" t="s">
        <v>4</v>
      </c>
      <c r="GS176" s="81" t="s">
        <v>4</v>
      </c>
      <c r="GT176" s="81" t="s">
        <v>4</v>
      </c>
      <c r="GU176" s="55"/>
      <c r="GV176" s="55"/>
      <c r="GW176" s="81"/>
      <c r="GX176" s="55"/>
      <c r="GY176" s="81"/>
      <c r="GZ176" s="81"/>
      <c r="HB176" s="81"/>
      <c r="HD176" s="55"/>
      <c r="HE176" s="55"/>
    </row>
    <row r="177" spans="1:213" customFormat="1" ht="15" hidden="1" x14ac:dyDescent="0.25">
      <c r="A177" s="126"/>
      <c r="B177" s="127" t="s">
        <v>20</v>
      </c>
      <c r="C177" s="290" t="s">
        <v>148</v>
      </c>
      <c r="D177" s="290"/>
      <c r="E177" s="290"/>
      <c r="F177" s="290"/>
      <c r="G177" s="290"/>
      <c r="H177" s="128" t="s">
        <v>149</v>
      </c>
      <c r="I177" s="129"/>
      <c r="J177" s="129"/>
      <c r="K177" s="166">
        <v>30.24</v>
      </c>
      <c r="L177" s="131"/>
      <c r="M177" s="129"/>
      <c r="N177" s="131"/>
      <c r="O177" s="129"/>
      <c r="P177" s="132">
        <v>10491.47</v>
      </c>
      <c r="GO177" s="81"/>
      <c r="GP177" s="81"/>
      <c r="GQ177" s="81"/>
      <c r="GR177" s="81"/>
      <c r="GS177" s="81"/>
      <c r="GT177" s="81"/>
      <c r="GU177" s="55" t="s">
        <v>148</v>
      </c>
      <c r="GV177" s="55"/>
      <c r="GW177" s="81"/>
      <c r="GX177" s="55"/>
      <c r="GY177" s="81"/>
      <c r="GZ177" s="81"/>
      <c r="HB177" s="81"/>
      <c r="HD177" s="55"/>
      <c r="HE177" s="55"/>
    </row>
    <row r="178" spans="1:213" customFormat="1" ht="15" hidden="1" x14ac:dyDescent="0.25">
      <c r="A178" s="133"/>
      <c r="B178" s="127" t="s">
        <v>183</v>
      </c>
      <c r="C178" s="290" t="s">
        <v>184</v>
      </c>
      <c r="D178" s="290"/>
      <c r="E178" s="290"/>
      <c r="F178" s="290"/>
      <c r="G178" s="290"/>
      <c r="H178" s="128" t="s">
        <v>149</v>
      </c>
      <c r="I178" s="147">
        <v>11.2</v>
      </c>
      <c r="J178" s="166">
        <v>1.35</v>
      </c>
      <c r="K178" s="166">
        <v>30.24</v>
      </c>
      <c r="L178" s="135"/>
      <c r="M178" s="136"/>
      <c r="N178" s="137">
        <v>346.94</v>
      </c>
      <c r="O178" s="129"/>
      <c r="P178" s="132">
        <v>10491.47</v>
      </c>
      <c r="Q178" s="138"/>
      <c r="R178" s="138"/>
      <c r="GO178" s="81"/>
      <c r="GP178" s="81"/>
      <c r="GQ178" s="81"/>
      <c r="GR178" s="81"/>
      <c r="GS178" s="81"/>
      <c r="GT178" s="81"/>
      <c r="GU178" s="55"/>
      <c r="GV178" s="55" t="s">
        <v>184</v>
      </c>
      <c r="GW178" s="81"/>
      <c r="GX178" s="55"/>
      <c r="GY178" s="81"/>
      <c r="GZ178" s="81"/>
      <c r="HB178" s="81"/>
      <c r="HD178" s="55"/>
      <c r="HE178" s="55"/>
    </row>
    <row r="179" spans="1:213" customFormat="1" ht="15" hidden="1" x14ac:dyDescent="0.25">
      <c r="A179" s="126"/>
      <c r="B179" s="127" t="s">
        <v>28</v>
      </c>
      <c r="C179" s="290" t="s">
        <v>185</v>
      </c>
      <c r="D179" s="290"/>
      <c r="E179" s="290"/>
      <c r="F179" s="290"/>
      <c r="G179" s="290"/>
      <c r="H179" s="128"/>
      <c r="I179" s="129"/>
      <c r="J179" s="129"/>
      <c r="K179" s="129"/>
      <c r="L179" s="131"/>
      <c r="M179" s="129"/>
      <c r="N179" s="131"/>
      <c r="O179" s="129"/>
      <c r="P179" s="168">
        <v>60.35</v>
      </c>
      <c r="GO179" s="81"/>
      <c r="GP179" s="81"/>
      <c r="GQ179" s="81"/>
      <c r="GR179" s="81"/>
      <c r="GS179" s="81"/>
      <c r="GT179" s="81"/>
      <c r="GU179" s="55" t="s">
        <v>185</v>
      </c>
      <c r="GV179" s="55"/>
      <c r="GW179" s="81"/>
      <c r="GX179" s="55"/>
      <c r="GY179" s="81"/>
      <c r="GZ179" s="81"/>
      <c r="HB179" s="81"/>
      <c r="HD179" s="55"/>
      <c r="HE179" s="55"/>
    </row>
    <row r="180" spans="1:213" customFormat="1" ht="15" hidden="1" x14ac:dyDescent="0.25">
      <c r="A180" s="126"/>
      <c r="B180" s="127"/>
      <c r="C180" s="290" t="s">
        <v>186</v>
      </c>
      <c r="D180" s="290"/>
      <c r="E180" s="290"/>
      <c r="F180" s="290"/>
      <c r="G180" s="290"/>
      <c r="H180" s="128" t="s">
        <v>149</v>
      </c>
      <c r="I180" s="129"/>
      <c r="J180" s="129"/>
      <c r="K180" s="167">
        <v>5.3999999999999999E-2</v>
      </c>
      <c r="L180" s="131"/>
      <c r="M180" s="129"/>
      <c r="N180" s="131"/>
      <c r="O180" s="129"/>
      <c r="P180" s="168">
        <v>22.45</v>
      </c>
      <c r="GO180" s="81"/>
      <c r="GP180" s="81"/>
      <c r="GQ180" s="81"/>
      <c r="GR180" s="81"/>
      <c r="GS180" s="81"/>
      <c r="GT180" s="81"/>
      <c r="GU180" s="55" t="s">
        <v>186</v>
      </c>
      <c r="GV180" s="55"/>
      <c r="GW180" s="81"/>
      <c r="GX180" s="55"/>
      <c r="GY180" s="81"/>
      <c r="GZ180" s="81"/>
      <c r="HB180" s="81"/>
      <c r="HD180" s="55"/>
      <c r="HE180" s="55"/>
    </row>
    <row r="181" spans="1:213" customFormat="1" ht="15" hidden="1" x14ac:dyDescent="0.25">
      <c r="A181" s="133"/>
      <c r="B181" s="127" t="s">
        <v>187</v>
      </c>
      <c r="C181" s="290" t="s">
        <v>188</v>
      </c>
      <c r="D181" s="290"/>
      <c r="E181" s="290"/>
      <c r="F181" s="290"/>
      <c r="G181" s="290"/>
      <c r="H181" s="128" t="s">
        <v>189</v>
      </c>
      <c r="I181" s="166">
        <v>0.01</v>
      </c>
      <c r="J181" s="166">
        <v>1.35</v>
      </c>
      <c r="K181" s="167">
        <v>2.7E-2</v>
      </c>
      <c r="L181" s="135"/>
      <c r="M181" s="136"/>
      <c r="N181" s="137">
        <v>1610.55</v>
      </c>
      <c r="O181" s="129"/>
      <c r="P181" s="132">
        <v>43.48</v>
      </c>
      <c r="Q181" s="138"/>
      <c r="R181" s="138"/>
      <c r="GO181" s="81"/>
      <c r="GP181" s="81"/>
      <c r="GQ181" s="81"/>
      <c r="GR181" s="81"/>
      <c r="GS181" s="81"/>
      <c r="GT181" s="81"/>
      <c r="GU181" s="55"/>
      <c r="GV181" s="55" t="s">
        <v>188</v>
      </c>
      <c r="GW181" s="81"/>
      <c r="GX181" s="55"/>
      <c r="GY181" s="81"/>
      <c r="GZ181" s="81"/>
      <c r="HB181" s="81"/>
      <c r="HD181" s="55"/>
      <c r="HE181" s="55"/>
    </row>
    <row r="182" spans="1:213" customFormat="1" ht="15" hidden="1" x14ac:dyDescent="0.25">
      <c r="A182" s="143"/>
      <c r="B182" s="127" t="s">
        <v>190</v>
      </c>
      <c r="C182" s="290" t="s">
        <v>191</v>
      </c>
      <c r="D182" s="290"/>
      <c r="E182" s="290"/>
      <c r="F182" s="290"/>
      <c r="G182" s="290"/>
      <c r="H182" s="128" t="s">
        <v>149</v>
      </c>
      <c r="I182" s="166">
        <v>0.01</v>
      </c>
      <c r="J182" s="166">
        <v>1.35</v>
      </c>
      <c r="K182" s="167">
        <v>2.7E-2</v>
      </c>
      <c r="L182" s="131"/>
      <c r="M182" s="129"/>
      <c r="N182" s="169">
        <v>476.71</v>
      </c>
      <c r="O182" s="129"/>
      <c r="P182" s="168">
        <v>12.87</v>
      </c>
      <c r="GO182" s="81"/>
      <c r="GP182" s="81"/>
      <c r="GQ182" s="81"/>
      <c r="GR182" s="81"/>
      <c r="GS182" s="81"/>
      <c r="GT182" s="81"/>
      <c r="GU182" s="55"/>
      <c r="GV182" s="55"/>
      <c r="GW182" s="81"/>
      <c r="GX182" s="55"/>
      <c r="GY182" s="81"/>
      <c r="GZ182" s="81"/>
      <c r="HB182" s="81"/>
      <c r="HD182" s="55" t="s">
        <v>191</v>
      </c>
      <c r="HE182" s="55"/>
    </row>
    <row r="183" spans="1:213" customFormat="1" ht="15" hidden="1" x14ac:dyDescent="0.25">
      <c r="A183" s="133"/>
      <c r="B183" s="127" t="s">
        <v>240</v>
      </c>
      <c r="C183" s="290" t="s">
        <v>241</v>
      </c>
      <c r="D183" s="290"/>
      <c r="E183" s="290"/>
      <c r="F183" s="290"/>
      <c r="G183" s="290"/>
      <c r="H183" s="128" t="s">
        <v>189</v>
      </c>
      <c r="I183" s="166">
        <v>0.01</v>
      </c>
      <c r="J183" s="166">
        <v>1.35</v>
      </c>
      <c r="K183" s="167">
        <v>2.7E-2</v>
      </c>
      <c r="L183" s="135"/>
      <c r="M183" s="136"/>
      <c r="N183" s="137">
        <v>624.87</v>
      </c>
      <c r="O183" s="129"/>
      <c r="P183" s="132">
        <v>16.87</v>
      </c>
      <c r="Q183" s="138"/>
      <c r="R183" s="138"/>
      <c r="GO183" s="81"/>
      <c r="GP183" s="81"/>
      <c r="GQ183" s="81"/>
      <c r="GR183" s="81"/>
      <c r="GS183" s="81"/>
      <c r="GT183" s="81"/>
      <c r="GU183" s="55"/>
      <c r="GV183" s="55" t="s">
        <v>241</v>
      </c>
      <c r="GW183" s="81"/>
      <c r="GX183" s="55"/>
      <c r="GY183" s="81"/>
      <c r="GZ183" s="81"/>
      <c r="HB183" s="81"/>
      <c r="HD183" s="55"/>
      <c r="HE183" s="55"/>
    </row>
    <row r="184" spans="1:213" customFormat="1" ht="15" hidden="1" x14ac:dyDescent="0.25">
      <c r="A184" s="143"/>
      <c r="B184" s="127" t="s">
        <v>198</v>
      </c>
      <c r="C184" s="290" t="s">
        <v>199</v>
      </c>
      <c r="D184" s="290"/>
      <c r="E184" s="290"/>
      <c r="F184" s="290"/>
      <c r="G184" s="290"/>
      <c r="H184" s="128" t="s">
        <v>149</v>
      </c>
      <c r="I184" s="166">
        <v>0.01</v>
      </c>
      <c r="J184" s="166">
        <v>1.35</v>
      </c>
      <c r="K184" s="167">
        <v>2.7E-2</v>
      </c>
      <c r="L184" s="131"/>
      <c r="M184" s="129"/>
      <c r="N184" s="169">
        <v>354.89</v>
      </c>
      <c r="O184" s="129"/>
      <c r="P184" s="168">
        <v>9.58</v>
      </c>
      <c r="GO184" s="81"/>
      <c r="GP184" s="81"/>
      <c r="GQ184" s="81"/>
      <c r="GR184" s="81"/>
      <c r="GS184" s="81"/>
      <c r="GT184" s="81"/>
      <c r="GU184" s="55"/>
      <c r="GV184" s="55"/>
      <c r="GW184" s="81"/>
      <c r="GX184" s="55"/>
      <c r="GY184" s="81"/>
      <c r="GZ184" s="81"/>
      <c r="HB184" s="81"/>
      <c r="HD184" s="55" t="s">
        <v>199</v>
      </c>
      <c r="HE184" s="55"/>
    </row>
    <row r="185" spans="1:213" customFormat="1" ht="15" hidden="1" x14ac:dyDescent="0.25">
      <c r="A185" s="126"/>
      <c r="B185" s="127" t="s">
        <v>76</v>
      </c>
      <c r="C185" s="290" t="s">
        <v>200</v>
      </c>
      <c r="D185" s="290"/>
      <c r="E185" s="290"/>
      <c r="F185" s="290"/>
      <c r="G185" s="290"/>
      <c r="H185" s="128"/>
      <c r="I185" s="129"/>
      <c r="J185" s="129"/>
      <c r="K185" s="129"/>
      <c r="L185" s="131"/>
      <c r="M185" s="129"/>
      <c r="N185" s="131"/>
      <c r="O185" s="129"/>
      <c r="P185" s="132">
        <v>2476.71</v>
      </c>
      <c r="GO185" s="81"/>
      <c r="GP185" s="81"/>
      <c r="GQ185" s="81"/>
      <c r="GR185" s="81"/>
      <c r="GS185" s="81"/>
      <c r="GT185" s="81"/>
      <c r="GU185" s="55" t="s">
        <v>200</v>
      </c>
      <c r="GV185" s="55"/>
      <c r="GW185" s="81"/>
      <c r="GX185" s="55"/>
      <c r="GY185" s="81"/>
      <c r="GZ185" s="81"/>
      <c r="HB185" s="81"/>
      <c r="HD185" s="55"/>
      <c r="HE185" s="55"/>
    </row>
    <row r="186" spans="1:213" customFormat="1" ht="15" hidden="1" x14ac:dyDescent="0.25">
      <c r="A186" s="133"/>
      <c r="B186" s="127" t="s">
        <v>242</v>
      </c>
      <c r="C186" s="290" t="s">
        <v>243</v>
      </c>
      <c r="D186" s="290"/>
      <c r="E186" s="290"/>
      <c r="F186" s="290"/>
      <c r="G186" s="290"/>
      <c r="H186" s="128" t="s">
        <v>209</v>
      </c>
      <c r="I186" s="130">
        <v>8.0000000000000004E-4</v>
      </c>
      <c r="J186" s="129"/>
      <c r="K186" s="130">
        <v>1.6000000000000001E-3</v>
      </c>
      <c r="L186" s="173">
        <v>116448.72</v>
      </c>
      <c r="M186" s="171">
        <v>1.1599999999999999</v>
      </c>
      <c r="N186" s="137">
        <v>135080.51999999999</v>
      </c>
      <c r="O186" s="129"/>
      <c r="P186" s="132">
        <v>216.13</v>
      </c>
      <c r="Q186" s="138"/>
      <c r="R186" s="138"/>
      <c r="GO186" s="81"/>
      <c r="GP186" s="81"/>
      <c r="GQ186" s="81"/>
      <c r="GR186" s="81"/>
      <c r="GS186" s="81"/>
      <c r="GT186" s="81"/>
      <c r="GU186" s="55"/>
      <c r="GV186" s="55" t="s">
        <v>243</v>
      </c>
      <c r="GW186" s="81"/>
      <c r="GX186" s="55"/>
      <c r="GY186" s="81"/>
      <c r="GZ186" s="81"/>
      <c r="HB186" s="81"/>
      <c r="HD186" s="55"/>
      <c r="HE186" s="55"/>
    </row>
    <row r="187" spans="1:213" customFormat="1" ht="15" hidden="1" x14ac:dyDescent="0.25">
      <c r="A187" s="133"/>
      <c r="B187" s="127" t="s">
        <v>244</v>
      </c>
      <c r="C187" s="290" t="s">
        <v>245</v>
      </c>
      <c r="D187" s="290"/>
      <c r="E187" s="290"/>
      <c r="F187" s="290"/>
      <c r="G187" s="290"/>
      <c r="H187" s="128" t="s">
        <v>209</v>
      </c>
      <c r="I187" s="172">
        <v>2.0000000000000002E-5</v>
      </c>
      <c r="J187" s="129"/>
      <c r="K187" s="172">
        <v>4.0000000000000003E-5</v>
      </c>
      <c r="L187" s="173">
        <v>81827.199999999997</v>
      </c>
      <c r="M187" s="171">
        <v>1.51</v>
      </c>
      <c r="N187" s="137">
        <v>123559.07</v>
      </c>
      <c r="O187" s="129"/>
      <c r="P187" s="132">
        <v>4.9400000000000004</v>
      </c>
      <c r="Q187" s="138"/>
      <c r="R187" s="138"/>
      <c r="GO187" s="81"/>
      <c r="GP187" s="81"/>
      <c r="GQ187" s="81"/>
      <c r="GR187" s="81"/>
      <c r="GS187" s="81"/>
      <c r="GT187" s="81"/>
      <c r="GU187" s="55"/>
      <c r="GV187" s="55" t="s">
        <v>245</v>
      </c>
      <c r="GW187" s="81"/>
      <c r="GX187" s="55"/>
      <c r="GY187" s="81"/>
      <c r="GZ187" s="81"/>
      <c r="HB187" s="81"/>
      <c r="HD187" s="55"/>
      <c r="HE187" s="55"/>
    </row>
    <row r="188" spans="1:213" customFormat="1" ht="23.25" hidden="1" x14ac:dyDescent="0.25">
      <c r="A188" s="133"/>
      <c r="B188" s="127" t="s">
        <v>201</v>
      </c>
      <c r="C188" s="290" t="s">
        <v>202</v>
      </c>
      <c r="D188" s="290"/>
      <c r="E188" s="290"/>
      <c r="F188" s="290"/>
      <c r="G188" s="290"/>
      <c r="H188" s="128" t="s">
        <v>203</v>
      </c>
      <c r="I188" s="167">
        <v>2.4E-2</v>
      </c>
      <c r="J188" s="129"/>
      <c r="K188" s="167">
        <v>4.8000000000000001E-2</v>
      </c>
      <c r="L188" s="170">
        <v>37.71</v>
      </c>
      <c r="M188" s="171">
        <v>1.48</v>
      </c>
      <c r="N188" s="137">
        <v>55.81</v>
      </c>
      <c r="O188" s="129"/>
      <c r="P188" s="132">
        <v>2.68</v>
      </c>
      <c r="Q188" s="138"/>
      <c r="R188" s="138"/>
      <c r="GO188" s="81"/>
      <c r="GP188" s="81"/>
      <c r="GQ188" s="81"/>
      <c r="GR188" s="81"/>
      <c r="GS188" s="81"/>
      <c r="GT188" s="81"/>
      <c r="GU188" s="55"/>
      <c r="GV188" s="55" t="s">
        <v>202</v>
      </c>
      <c r="GW188" s="81"/>
      <c r="GX188" s="55"/>
      <c r="GY188" s="81"/>
      <c r="GZ188" s="81"/>
      <c r="HB188" s="81"/>
      <c r="HD188" s="55"/>
      <c r="HE188" s="55"/>
    </row>
    <row r="189" spans="1:213" customFormat="1" ht="15" hidden="1" x14ac:dyDescent="0.25">
      <c r="A189" s="133"/>
      <c r="B189" s="127" t="s">
        <v>250</v>
      </c>
      <c r="C189" s="290" t="s">
        <v>251</v>
      </c>
      <c r="D189" s="290"/>
      <c r="E189" s="290"/>
      <c r="F189" s="290"/>
      <c r="G189" s="290"/>
      <c r="H189" s="128" t="s">
        <v>232</v>
      </c>
      <c r="I189" s="167">
        <v>3.1E-2</v>
      </c>
      <c r="J189" s="129"/>
      <c r="K189" s="167">
        <v>6.2E-2</v>
      </c>
      <c r="L189" s="173">
        <v>28612.6</v>
      </c>
      <c r="M189" s="171">
        <v>1.27</v>
      </c>
      <c r="N189" s="137">
        <v>36338</v>
      </c>
      <c r="O189" s="129"/>
      <c r="P189" s="132">
        <v>2252.96</v>
      </c>
      <c r="Q189" s="138"/>
      <c r="R189" s="138"/>
      <c r="GO189" s="81"/>
      <c r="GP189" s="81"/>
      <c r="GQ189" s="81"/>
      <c r="GR189" s="81"/>
      <c r="GS189" s="81"/>
      <c r="GT189" s="81"/>
      <c r="GU189" s="55"/>
      <c r="GV189" s="55" t="s">
        <v>251</v>
      </c>
      <c r="GW189" s="81"/>
      <c r="GX189" s="55"/>
      <c r="GY189" s="81"/>
      <c r="GZ189" s="81"/>
      <c r="HB189" s="81"/>
      <c r="HD189" s="55"/>
      <c r="HE189" s="55"/>
    </row>
    <row r="190" spans="1:213" customFormat="1" ht="15" x14ac:dyDescent="0.25">
      <c r="A190" s="139"/>
      <c r="B190" s="140"/>
      <c r="C190" s="291" t="s">
        <v>152</v>
      </c>
      <c r="D190" s="291"/>
      <c r="E190" s="291"/>
      <c r="F190" s="291"/>
      <c r="G190" s="291"/>
      <c r="H190" s="119"/>
      <c r="I190" s="120"/>
      <c r="J190" s="120"/>
      <c r="K190" s="120"/>
      <c r="L190" s="123"/>
      <c r="M190" s="120"/>
      <c r="N190" s="141"/>
      <c r="O190" s="120"/>
      <c r="P190" s="142">
        <v>13050.98</v>
      </c>
      <c r="Q190" s="138"/>
      <c r="R190" s="138"/>
      <c r="GO190" s="81"/>
      <c r="GP190" s="81"/>
      <c r="GQ190" s="81"/>
      <c r="GR190" s="81"/>
      <c r="GS190" s="81"/>
      <c r="GT190" s="81"/>
      <c r="GU190" s="55"/>
      <c r="GV190" s="55"/>
      <c r="GW190" s="81" t="s">
        <v>152</v>
      </c>
      <c r="GX190" s="55"/>
      <c r="GY190" s="81"/>
      <c r="GZ190" s="81"/>
      <c r="HB190" s="81"/>
      <c r="HD190" s="55"/>
      <c r="HE190" s="55"/>
    </row>
    <row r="191" spans="1:213" customFormat="1" ht="15" x14ac:dyDescent="0.25">
      <c r="A191" s="143" t="s">
        <v>252</v>
      </c>
      <c r="B191" s="127" t="s">
        <v>211</v>
      </c>
      <c r="C191" s="290" t="s">
        <v>212</v>
      </c>
      <c r="D191" s="290"/>
      <c r="E191" s="290"/>
      <c r="F191" s="290"/>
      <c r="G191" s="290"/>
      <c r="H191" s="128" t="s">
        <v>156</v>
      </c>
      <c r="I191" s="134">
        <v>2</v>
      </c>
      <c r="J191" s="129"/>
      <c r="K191" s="134">
        <v>2</v>
      </c>
      <c r="L191" s="131"/>
      <c r="M191" s="129"/>
      <c r="N191" s="131"/>
      <c r="O191" s="129"/>
      <c r="P191" s="168">
        <v>155.43</v>
      </c>
      <c r="GO191" s="81"/>
      <c r="GP191" s="81"/>
      <c r="GQ191" s="81"/>
      <c r="GR191" s="81"/>
      <c r="GS191" s="81"/>
      <c r="GT191" s="81"/>
      <c r="GU191" s="55"/>
      <c r="GV191" s="55"/>
      <c r="GW191" s="81"/>
      <c r="GX191" s="55"/>
      <c r="GY191" s="81"/>
      <c r="GZ191" s="81"/>
      <c r="HB191" s="81"/>
      <c r="HD191" s="55"/>
      <c r="HE191" s="55" t="s">
        <v>212</v>
      </c>
    </row>
    <row r="192" spans="1:213" customFormat="1" ht="15" x14ac:dyDescent="0.25">
      <c r="A192" s="143"/>
      <c r="B192" s="127"/>
      <c r="C192" s="290" t="s">
        <v>153</v>
      </c>
      <c r="D192" s="290"/>
      <c r="E192" s="290"/>
      <c r="F192" s="290"/>
      <c r="G192" s="290"/>
      <c r="H192" s="128"/>
      <c r="I192" s="129"/>
      <c r="J192" s="129"/>
      <c r="K192" s="129"/>
      <c r="L192" s="131"/>
      <c r="M192" s="129"/>
      <c r="N192" s="131"/>
      <c r="O192" s="129"/>
      <c r="P192" s="132">
        <v>10513.92</v>
      </c>
      <c r="GO192" s="81"/>
      <c r="GP192" s="81"/>
      <c r="GQ192" s="81"/>
      <c r="GR192" s="81"/>
      <c r="GS192" s="81"/>
      <c r="GT192" s="81"/>
      <c r="GU192" s="55"/>
      <c r="GV192" s="55"/>
      <c r="GW192" s="81"/>
      <c r="GX192" s="55" t="s">
        <v>153</v>
      </c>
      <c r="GY192" s="81"/>
      <c r="GZ192" s="81"/>
      <c r="HB192" s="81"/>
      <c r="HD192" s="55"/>
      <c r="HE192" s="55"/>
    </row>
    <row r="193" spans="1:213" customFormat="1" ht="15" x14ac:dyDescent="0.25">
      <c r="A193" s="143"/>
      <c r="B193" s="127" t="s">
        <v>213</v>
      </c>
      <c r="C193" s="290" t="s">
        <v>214</v>
      </c>
      <c r="D193" s="290"/>
      <c r="E193" s="290"/>
      <c r="F193" s="290"/>
      <c r="G193" s="290"/>
      <c r="H193" s="128" t="s">
        <v>156</v>
      </c>
      <c r="I193" s="134">
        <v>97</v>
      </c>
      <c r="J193" s="129"/>
      <c r="K193" s="134">
        <v>97</v>
      </c>
      <c r="L193" s="131"/>
      <c r="M193" s="129"/>
      <c r="N193" s="131"/>
      <c r="O193" s="129"/>
      <c r="P193" s="132">
        <v>10198.5</v>
      </c>
      <c r="GO193" s="81"/>
      <c r="GP193" s="81"/>
      <c r="GQ193" s="81"/>
      <c r="GR193" s="81"/>
      <c r="GS193" s="81"/>
      <c r="GT193" s="81"/>
      <c r="GU193" s="55"/>
      <c r="GV193" s="55"/>
      <c r="GW193" s="81"/>
      <c r="GX193" s="55" t="s">
        <v>214</v>
      </c>
      <c r="GY193" s="81"/>
      <c r="GZ193" s="81"/>
      <c r="HB193" s="81"/>
      <c r="HD193" s="55"/>
      <c r="HE193" s="55"/>
    </row>
    <row r="194" spans="1:213" customFormat="1" ht="15" x14ac:dyDescent="0.25">
      <c r="A194" s="143"/>
      <c r="B194" s="127" t="s">
        <v>215</v>
      </c>
      <c r="C194" s="290" t="s">
        <v>216</v>
      </c>
      <c r="D194" s="290"/>
      <c r="E194" s="290"/>
      <c r="F194" s="290"/>
      <c r="G194" s="290"/>
      <c r="H194" s="128" t="s">
        <v>156</v>
      </c>
      <c r="I194" s="134">
        <v>51</v>
      </c>
      <c r="J194" s="129"/>
      <c r="K194" s="134">
        <v>51</v>
      </c>
      <c r="L194" s="131"/>
      <c r="M194" s="129"/>
      <c r="N194" s="131"/>
      <c r="O194" s="129"/>
      <c r="P194" s="132">
        <v>5362.1</v>
      </c>
      <c r="GO194" s="81"/>
      <c r="GP194" s="81"/>
      <c r="GQ194" s="81"/>
      <c r="GR194" s="81"/>
      <c r="GS194" s="81"/>
      <c r="GT194" s="81"/>
      <c r="GU194" s="55"/>
      <c r="GV194" s="55"/>
      <c r="GW194" s="81"/>
      <c r="GX194" s="55" t="s">
        <v>216</v>
      </c>
      <c r="GY194" s="81"/>
      <c r="GZ194" s="81"/>
      <c r="HB194" s="81"/>
      <c r="HD194" s="55"/>
      <c r="HE194" s="55"/>
    </row>
    <row r="195" spans="1:213" customFormat="1" ht="15" x14ac:dyDescent="0.25">
      <c r="A195" s="144"/>
      <c r="B195" s="145"/>
      <c r="C195" s="291" t="s">
        <v>159</v>
      </c>
      <c r="D195" s="291"/>
      <c r="E195" s="291"/>
      <c r="F195" s="291"/>
      <c r="G195" s="291"/>
      <c r="H195" s="119"/>
      <c r="I195" s="120"/>
      <c r="J195" s="120"/>
      <c r="K195" s="120"/>
      <c r="L195" s="123"/>
      <c r="M195" s="120"/>
      <c r="N195" s="141">
        <v>14383.51</v>
      </c>
      <c r="O195" s="120"/>
      <c r="P195" s="142">
        <v>28767.01</v>
      </c>
      <c r="GO195" s="81"/>
      <c r="GP195" s="81"/>
      <c r="GQ195" s="81"/>
      <c r="GR195" s="81"/>
      <c r="GS195" s="81"/>
      <c r="GT195" s="81"/>
      <c r="GU195" s="55"/>
      <c r="GV195" s="55"/>
      <c r="GW195" s="81"/>
      <c r="GX195" s="55"/>
      <c r="GY195" s="81" t="s">
        <v>159</v>
      </c>
      <c r="GZ195" s="81"/>
      <c r="HB195" s="81"/>
      <c r="HD195" s="55"/>
      <c r="HE195" s="55"/>
    </row>
    <row r="196" spans="1:213" customFormat="1" ht="15" x14ac:dyDescent="0.25">
      <c r="A196" s="117" t="s">
        <v>253</v>
      </c>
      <c r="B196" s="118" t="s">
        <v>254</v>
      </c>
      <c r="C196" s="292" t="s">
        <v>255</v>
      </c>
      <c r="D196" s="292"/>
      <c r="E196" s="292"/>
      <c r="F196" s="292"/>
      <c r="G196" s="292"/>
      <c r="H196" s="119" t="s">
        <v>237</v>
      </c>
      <c r="I196" s="120">
        <v>2</v>
      </c>
      <c r="J196" s="121">
        <v>1</v>
      </c>
      <c r="K196" s="121">
        <v>2</v>
      </c>
      <c r="L196" s="123"/>
      <c r="M196" s="120"/>
      <c r="N196" s="124"/>
      <c r="O196" s="120"/>
      <c r="P196" s="125"/>
      <c r="GO196" s="81"/>
      <c r="GP196" s="81" t="s">
        <v>255</v>
      </c>
      <c r="GQ196" s="81" t="s">
        <v>4</v>
      </c>
      <c r="GR196" s="81" t="s">
        <v>4</v>
      </c>
      <c r="GS196" s="81" t="s">
        <v>4</v>
      </c>
      <c r="GT196" s="81" t="s">
        <v>4</v>
      </c>
      <c r="GU196" s="55"/>
      <c r="GV196" s="55"/>
      <c r="GW196" s="81"/>
      <c r="GX196" s="55"/>
      <c r="GY196" s="81"/>
      <c r="GZ196" s="81"/>
      <c r="HB196" s="81"/>
      <c r="HD196" s="55"/>
      <c r="HE196" s="55"/>
    </row>
    <row r="197" spans="1:213" customFormat="1" ht="15" hidden="1" x14ac:dyDescent="0.25">
      <c r="A197" s="126"/>
      <c r="B197" s="127" t="s">
        <v>20</v>
      </c>
      <c r="C197" s="290" t="s">
        <v>148</v>
      </c>
      <c r="D197" s="290"/>
      <c r="E197" s="290"/>
      <c r="F197" s="290"/>
      <c r="G197" s="290"/>
      <c r="H197" s="128" t="s">
        <v>149</v>
      </c>
      <c r="I197" s="129"/>
      <c r="J197" s="129"/>
      <c r="K197" s="167">
        <v>6.9390000000000001</v>
      </c>
      <c r="L197" s="131"/>
      <c r="M197" s="129"/>
      <c r="N197" s="131"/>
      <c r="O197" s="129"/>
      <c r="P197" s="132">
        <v>2683.1</v>
      </c>
      <c r="GO197" s="81"/>
      <c r="GP197" s="81"/>
      <c r="GQ197" s="81"/>
      <c r="GR197" s="81"/>
      <c r="GS197" s="81"/>
      <c r="GT197" s="81"/>
      <c r="GU197" s="55" t="s">
        <v>148</v>
      </c>
      <c r="GV197" s="55"/>
      <c r="GW197" s="81"/>
      <c r="GX197" s="55"/>
      <c r="GY197" s="81"/>
      <c r="GZ197" s="81"/>
      <c r="HB197" s="81"/>
      <c r="HD197" s="55"/>
      <c r="HE197" s="55"/>
    </row>
    <row r="198" spans="1:213" customFormat="1" ht="15" hidden="1" x14ac:dyDescent="0.25">
      <c r="A198" s="133"/>
      <c r="B198" s="127" t="s">
        <v>256</v>
      </c>
      <c r="C198" s="290" t="s">
        <v>257</v>
      </c>
      <c r="D198" s="290"/>
      <c r="E198" s="290"/>
      <c r="F198" s="290"/>
      <c r="G198" s="290"/>
      <c r="H198" s="128" t="s">
        <v>149</v>
      </c>
      <c r="I198" s="166">
        <v>2.57</v>
      </c>
      <c r="J198" s="166">
        <v>1.35</v>
      </c>
      <c r="K198" s="167">
        <v>6.9390000000000001</v>
      </c>
      <c r="L198" s="135"/>
      <c r="M198" s="136"/>
      <c r="N198" s="137">
        <v>386.67</v>
      </c>
      <c r="O198" s="129"/>
      <c r="P198" s="132">
        <v>2683.1</v>
      </c>
      <c r="Q198" s="138"/>
      <c r="R198" s="138"/>
      <c r="GO198" s="81"/>
      <c r="GP198" s="81"/>
      <c r="GQ198" s="81"/>
      <c r="GR198" s="81"/>
      <c r="GS198" s="81"/>
      <c r="GT198" s="81"/>
      <c r="GU198" s="55"/>
      <c r="GV198" s="55" t="s">
        <v>257</v>
      </c>
      <c r="GW198" s="81"/>
      <c r="GX198" s="55"/>
      <c r="GY198" s="81"/>
      <c r="GZ198" s="81"/>
      <c r="HB198" s="81"/>
      <c r="HD198" s="55"/>
      <c r="HE198" s="55"/>
    </row>
    <row r="199" spans="1:213" customFormat="1" ht="15" hidden="1" x14ac:dyDescent="0.25">
      <c r="A199" s="126"/>
      <c r="B199" s="127" t="s">
        <v>28</v>
      </c>
      <c r="C199" s="290" t="s">
        <v>185</v>
      </c>
      <c r="D199" s="290"/>
      <c r="E199" s="290"/>
      <c r="F199" s="290"/>
      <c r="G199" s="290"/>
      <c r="H199" s="128"/>
      <c r="I199" s="129"/>
      <c r="J199" s="129"/>
      <c r="K199" s="129"/>
      <c r="L199" s="131"/>
      <c r="M199" s="129"/>
      <c r="N199" s="131"/>
      <c r="O199" s="129"/>
      <c r="P199" s="132">
        <v>13712.37</v>
      </c>
      <c r="GO199" s="81"/>
      <c r="GP199" s="81"/>
      <c r="GQ199" s="81"/>
      <c r="GR199" s="81"/>
      <c r="GS199" s="81"/>
      <c r="GT199" s="81"/>
      <c r="GU199" s="55" t="s">
        <v>185</v>
      </c>
      <c r="GV199" s="55"/>
      <c r="GW199" s="81"/>
      <c r="GX199" s="55"/>
      <c r="GY199" s="81"/>
      <c r="GZ199" s="81"/>
      <c r="HB199" s="81"/>
      <c r="HD199" s="55"/>
      <c r="HE199" s="55"/>
    </row>
    <row r="200" spans="1:213" customFormat="1" ht="15" hidden="1" x14ac:dyDescent="0.25">
      <c r="A200" s="126"/>
      <c r="B200" s="127"/>
      <c r="C200" s="290" t="s">
        <v>186</v>
      </c>
      <c r="D200" s="290"/>
      <c r="E200" s="290"/>
      <c r="F200" s="290"/>
      <c r="G200" s="290"/>
      <c r="H200" s="128" t="s">
        <v>149</v>
      </c>
      <c r="I200" s="129"/>
      <c r="J200" s="129"/>
      <c r="K200" s="167">
        <v>6.0750000000000002</v>
      </c>
      <c r="L200" s="131"/>
      <c r="M200" s="129"/>
      <c r="N200" s="131"/>
      <c r="O200" s="129"/>
      <c r="P200" s="132">
        <v>2892.72</v>
      </c>
      <c r="GO200" s="81"/>
      <c r="GP200" s="81"/>
      <c r="GQ200" s="81"/>
      <c r="GR200" s="81"/>
      <c r="GS200" s="81"/>
      <c r="GT200" s="81"/>
      <c r="GU200" s="55" t="s">
        <v>186</v>
      </c>
      <c r="GV200" s="55"/>
      <c r="GW200" s="81"/>
      <c r="GX200" s="55"/>
      <c r="GY200" s="81"/>
      <c r="GZ200" s="81"/>
      <c r="HB200" s="81"/>
      <c r="HD200" s="55"/>
      <c r="HE200" s="55"/>
    </row>
    <row r="201" spans="1:213" customFormat="1" ht="15" hidden="1" x14ac:dyDescent="0.25">
      <c r="A201" s="133"/>
      <c r="B201" s="127" t="s">
        <v>187</v>
      </c>
      <c r="C201" s="290" t="s">
        <v>188</v>
      </c>
      <c r="D201" s="290"/>
      <c r="E201" s="290"/>
      <c r="F201" s="290"/>
      <c r="G201" s="290"/>
      <c r="H201" s="128" t="s">
        <v>189</v>
      </c>
      <c r="I201" s="166">
        <v>0.01</v>
      </c>
      <c r="J201" s="166">
        <v>1.35</v>
      </c>
      <c r="K201" s="167">
        <v>2.7E-2</v>
      </c>
      <c r="L201" s="135"/>
      <c r="M201" s="136"/>
      <c r="N201" s="137">
        <v>1610.55</v>
      </c>
      <c r="O201" s="129"/>
      <c r="P201" s="132">
        <v>43.48</v>
      </c>
      <c r="Q201" s="138"/>
      <c r="R201" s="138"/>
      <c r="GO201" s="81"/>
      <c r="GP201" s="81"/>
      <c r="GQ201" s="81"/>
      <c r="GR201" s="81"/>
      <c r="GS201" s="81"/>
      <c r="GT201" s="81"/>
      <c r="GU201" s="55"/>
      <c r="GV201" s="55" t="s">
        <v>188</v>
      </c>
      <c r="GW201" s="81"/>
      <c r="GX201" s="55"/>
      <c r="GY201" s="81"/>
      <c r="GZ201" s="81"/>
      <c r="HB201" s="81"/>
      <c r="HD201" s="55"/>
      <c r="HE201" s="55"/>
    </row>
    <row r="202" spans="1:213" customFormat="1" ht="15" hidden="1" x14ac:dyDescent="0.25">
      <c r="A202" s="143"/>
      <c r="B202" s="127" t="s">
        <v>190</v>
      </c>
      <c r="C202" s="290" t="s">
        <v>191</v>
      </c>
      <c r="D202" s="290"/>
      <c r="E202" s="290"/>
      <c r="F202" s="290"/>
      <c r="G202" s="290"/>
      <c r="H202" s="128" t="s">
        <v>149</v>
      </c>
      <c r="I202" s="166">
        <v>0.01</v>
      </c>
      <c r="J202" s="166">
        <v>1.35</v>
      </c>
      <c r="K202" s="167">
        <v>2.7E-2</v>
      </c>
      <c r="L202" s="131"/>
      <c r="M202" s="129"/>
      <c r="N202" s="169">
        <v>476.71</v>
      </c>
      <c r="O202" s="129"/>
      <c r="P202" s="168">
        <v>12.87</v>
      </c>
      <c r="GO202" s="81"/>
      <c r="GP202" s="81"/>
      <c r="GQ202" s="81"/>
      <c r="GR202" s="81"/>
      <c r="GS202" s="81"/>
      <c r="GT202" s="81"/>
      <c r="GU202" s="55"/>
      <c r="GV202" s="55"/>
      <c r="GW202" s="81"/>
      <c r="GX202" s="55"/>
      <c r="GY202" s="81"/>
      <c r="GZ202" s="81"/>
      <c r="HB202" s="81"/>
      <c r="HD202" s="55" t="s">
        <v>191</v>
      </c>
      <c r="HE202" s="55"/>
    </row>
    <row r="203" spans="1:213" customFormat="1" ht="23.25" hidden="1" x14ac:dyDescent="0.25">
      <c r="A203" s="133"/>
      <c r="B203" s="127" t="s">
        <v>238</v>
      </c>
      <c r="C203" s="290" t="s">
        <v>239</v>
      </c>
      <c r="D203" s="290"/>
      <c r="E203" s="290"/>
      <c r="F203" s="290"/>
      <c r="G203" s="290"/>
      <c r="H203" s="128" t="s">
        <v>189</v>
      </c>
      <c r="I203" s="166">
        <v>2.23</v>
      </c>
      <c r="J203" s="166">
        <v>1.35</v>
      </c>
      <c r="K203" s="167">
        <v>6.0209999999999999</v>
      </c>
      <c r="L203" s="173">
        <v>1472.34</v>
      </c>
      <c r="M203" s="171">
        <v>1.54</v>
      </c>
      <c r="N203" s="137">
        <v>2267.4</v>
      </c>
      <c r="O203" s="129"/>
      <c r="P203" s="132">
        <v>13652.02</v>
      </c>
      <c r="Q203" s="138"/>
      <c r="R203" s="138"/>
      <c r="GO203" s="81"/>
      <c r="GP203" s="81"/>
      <c r="GQ203" s="81"/>
      <c r="GR203" s="81"/>
      <c r="GS203" s="81"/>
      <c r="GT203" s="81"/>
      <c r="GU203" s="55"/>
      <c r="GV203" s="55" t="s">
        <v>239</v>
      </c>
      <c r="GW203" s="81"/>
      <c r="GX203" s="55"/>
      <c r="GY203" s="81"/>
      <c r="GZ203" s="81"/>
      <c r="HB203" s="81"/>
      <c r="HD203" s="55"/>
      <c r="HE203" s="55"/>
    </row>
    <row r="204" spans="1:213" customFormat="1" ht="15" hidden="1" x14ac:dyDescent="0.25">
      <c r="A204" s="143"/>
      <c r="B204" s="127" t="s">
        <v>190</v>
      </c>
      <c r="C204" s="290" t="s">
        <v>191</v>
      </c>
      <c r="D204" s="290"/>
      <c r="E204" s="290"/>
      <c r="F204" s="290"/>
      <c r="G204" s="290"/>
      <c r="H204" s="128" t="s">
        <v>149</v>
      </c>
      <c r="I204" s="166">
        <v>2.23</v>
      </c>
      <c r="J204" s="166">
        <v>1.35</v>
      </c>
      <c r="K204" s="167">
        <v>6.0209999999999999</v>
      </c>
      <c r="L204" s="131"/>
      <c r="M204" s="129"/>
      <c r="N204" s="169">
        <v>476.71</v>
      </c>
      <c r="O204" s="129"/>
      <c r="P204" s="132">
        <v>2870.27</v>
      </c>
      <c r="GO204" s="81"/>
      <c r="GP204" s="81"/>
      <c r="GQ204" s="81"/>
      <c r="GR204" s="81"/>
      <c r="GS204" s="81"/>
      <c r="GT204" s="81"/>
      <c r="GU204" s="55"/>
      <c r="GV204" s="55"/>
      <c r="GW204" s="81"/>
      <c r="GX204" s="55"/>
      <c r="GY204" s="81"/>
      <c r="GZ204" s="81"/>
      <c r="HB204" s="81"/>
      <c r="HD204" s="55" t="s">
        <v>191</v>
      </c>
      <c r="HE204" s="55"/>
    </row>
    <row r="205" spans="1:213" customFormat="1" ht="15" hidden="1" x14ac:dyDescent="0.25">
      <c r="A205" s="133"/>
      <c r="B205" s="127" t="s">
        <v>240</v>
      </c>
      <c r="C205" s="290" t="s">
        <v>241</v>
      </c>
      <c r="D205" s="290"/>
      <c r="E205" s="290"/>
      <c r="F205" s="290"/>
      <c r="G205" s="290"/>
      <c r="H205" s="128" t="s">
        <v>189</v>
      </c>
      <c r="I205" s="166">
        <v>0.01</v>
      </c>
      <c r="J205" s="166">
        <v>1.35</v>
      </c>
      <c r="K205" s="167">
        <v>2.7E-2</v>
      </c>
      <c r="L205" s="135"/>
      <c r="M205" s="136"/>
      <c r="N205" s="137">
        <v>624.87</v>
      </c>
      <c r="O205" s="129"/>
      <c r="P205" s="132">
        <v>16.87</v>
      </c>
      <c r="Q205" s="138"/>
      <c r="R205" s="138"/>
      <c r="GO205" s="81"/>
      <c r="GP205" s="81"/>
      <c r="GQ205" s="81"/>
      <c r="GR205" s="81"/>
      <c r="GS205" s="81"/>
      <c r="GT205" s="81"/>
      <c r="GU205" s="55"/>
      <c r="GV205" s="55" t="s">
        <v>241</v>
      </c>
      <c r="GW205" s="81"/>
      <c r="GX205" s="55"/>
      <c r="GY205" s="81"/>
      <c r="GZ205" s="81"/>
      <c r="HB205" s="81"/>
      <c r="HD205" s="55"/>
      <c r="HE205" s="55"/>
    </row>
    <row r="206" spans="1:213" customFormat="1" ht="15" hidden="1" x14ac:dyDescent="0.25">
      <c r="A206" s="143"/>
      <c r="B206" s="127" t="s">
        <v>198</v>
      </c>
      <c r="C206" s="290" t="s">
        <v>199</v>
      </c>
      <c r="D206" s="290"/>
      <c r="E206" s="290"/>
      <c r="F206" s="290"/>
      <c r="G206" s="290"/>
      <c r="H206" s="128" t="s">
        <v>149</v>
      </c>
      <c r="I206" s="166">
        <v>0.01</v>
      </c>
      <c r="J206" s="166">
        <v>1.35</v>
      </c>
      <c r="K206" s="167">
        <v>2.7E-2</v>
      </c>
      <c r="L206" s="131"/>
      <c r="M206" s="129"/>
      <c r="N206" s="169">
        <v>354.89</v>
      </c>
      <c r="O206" s="129"/>
      <c r="P206" s="168">
        <v>9.58</v>
      </c>
      <c r="GO206" s="81"/>
      <c r="GP206" s="81"/>
      <c r="GQ206" s="81"/>
      <c r="GR206" s="81"/>
      <c r="GS206" s="81"/>
      <c r="GT206" s="81"/>
      <c r="GU206" s="55"/>
      <c r="GV206" s="55"/>
      <c r="GW206" s="81"/>
      <c r="GX206" s="55"/>
      <c r="GY206" s="81"/>
      <c r="GZ206" s="81"/>
      <c r="HB206" s="81"/>
      <c r="HD206" s="55" t="s">
        <v>199</v>
      </c>
      <c r="HE206" s="55"/>
    </row>
    <row r="207" spans="1:213" customFormat="1" ht="15" hidden="1" x14ac:dyDescent="0.25">
      <c r="A207" s="126"/>
      <c r="B207" s="127" t="s">
        <v>76</v>
      </c>
      <c r="C207" s="290" t="s">
        <v>200</v>
      </c>
      <c r="D207" s="290"/>
      <c r="E207" s="290"/>
      <c r="F207" s="290"/>
      <c r="G207" s="290"/>
      <c r="H207" s="128"/>
      <c r="I207" s="129"/>
      <c r="J207" s="129"/>
      <c r="K207" s="129"/>
      <c r="L207" s="131"/>
      <c r="M207" s="129"/>
      <c r="N207" s="131"/>
      <c r="O207" s="129"/>
      <c r="P207" s="168">
        <v>109.54</v>
      </c>
      <c r="GO207" s="81"/>
      <c r="GP207" s="81"/>
      <c r="GQ207" s="81"/>
      <c r="GR207" s="81"/>
      <c r="GS207" s="81"/>
      <c r="GT207" s="81"/>
      <c r="GU207" s="55" t="s">
        <v>200</v>
      </c>
      <c r="GV207" s="55"/>
      <c r="GW207" s="81"/>
      <c r="GX207" s="55"/>
      <c r="GY207" s="81"/>
      <c r="GZ207" s="81"/>
      <c r="HB207" s="81"/>
      <c r="HD207" s="55"/>
      <c r="HE207" s="55"/>
    </row>
    <row r="208" spans="1:213" customFormat="1" ht="34.5" hidden="1" x14ac:dyDescent="0.25">
      <c r="A208" s="133"/>
      <c r="B208" s="127" t="s">
        <v>258</v>
      </c>
      <c r="C208" s="290" t="s">
        <v>259</v>
      </c>
      <c r="D208" s="290"/>
      <c r="E208" s="290"/>
      <c r="F208" s="290"/>
      <c r="G208" s="290"/>
      <c r="H208" s="128" t="s">
        <v>260</v>
      </c>
      <c r="I208" s="166">
        <v>14.55</v>
      </c>
      <c r="J208" s="129"/>
      <c r="K208" s="147">
        <v>29.1</v>
      </c>
      <c r="L208" s="170">
        <v>0.5</v>
      </c>
      <c r="M208" s="171">
        <v>1.48</v>
      </c>
      <c r="N208" s="137">
        <v>0.74</v>
      </c>
      <c r="O208" s="129"/>
      <c r="P208" s="132">
        <v>21.53</v>
      </c>
      <c r="Q208" s="138"/>
      <c r="R208" s="138"/>
      <c r="GO208" s="81"/>
      <c r="GP208" s="81"/>
      <c r="GQ208" s="81"/>
      <c r="GR208" s="81"/>
      <c r="GS208" s="81"/>
      <c r="GT208" s="81"/>
      <c r="GU208" s="55"/>
      <c r="GV208" s="55" t="s">
        <v>259</v>
      </c>
      <c r="GW208" s="81"/>
      <c r="GX208" s="55"/>
      <c r="GY208" s="81"/>
      <c r="GZ208" s="81"/>
      <c r="HB208" s="81"/>
      <c r="HD208" s="55"/>
      <c r="HE208" s="55"/>
    </row>
    <row r="209" spans="1:213" customFormat="1" ht="15" hidden="1" x14ac:dyDescent="0.25">
      <c r="A209" s="133"/>
      <c r="B209" s="127" t="s">
        <v>261</v>
      </c>
      <c r="C209" s="290" t="s">
        <v>262</v>
      </c>
      <c r="D209" s="290"/>
      <c r="E209" s="290"/>
      <c r="F209" s="290"/>
      <c r="G209" s="290"/>
      <c r="H209" s="128" t="s">
        <v>206</v>
      </c>
      <c r="I209" s="166">
        <v>0.02</v>
      </c>
      <c r="J209" s="129"/>
      <c r="K209" s="166">
        <v>0.04</v>
      </c>
      <c r="L209" s="170">
        <v>174.93</v>
      </c>
      <c r="M209" s="171">
        <v>1.1599999999999999</v>
      </c>
      <c r="N209" s="137">
        <v>202.92</v>
      </c>
      <c r="O209" s="129"/>
      <c r="P209" s="132">
        <v>8.1199999999999992</v>
      </c>
      <c r="Q209" s="138"/>
      <c r="R209" s="138"/>
      <c r="GO209" s="81"/>
      <c r="GP209" s="81"/>
      <c r="GQ209" s="81"/>
      <c r="GR209" s="81"/>
      <c r="GS209" s="81"/>
      <c r="GT209" s="81"/>
      <c r="GU209" s="55"/>
      <c r="GV209" s="55" t="s">
        <v>262</v>
      </c>
      <c r="GW209" s="81"/>
      <c r="GX209" s="55"/>
      <c r="GY209" s="81"/>
      <c r="GZ209" s="81"/>
      <c r="HB209" s="81"/>
      <c r="HD209" s="55"/>
      <c r="HE209" s="55"/>
    </row>
    <row r="210" spans="1:213" customFormat="1" ht="15" hidden="1" x14ac:dyDescent="0.25">
      <c r="A210" s="133"/>
      <c r="B210" s="127" t="s">
        <v>263</v>
      </c>
      <c r="C210" s="290" t="s">
        <v>264</v>
      </c>
      <c r="D210" s="290"/>
      <c r="E210" s="290"/>
      <c r="F210" s="290"/>
      <c r="G210" s="290"/>
      <c r="H210" s="128" t="s">
        <v>206</v>
      </c>
      <c r="I210" s="166">
        <v>0.13</v>
      </c>
      <c r="J210" s="129"/>
      <c r="K210" s="166">
        <v>0.26</v>
      </c>
      <c r="L210" s="170">
        <v>79.88</v>
      </c>
      <c r="M210" s="171">
        <v>1.78</v>
      </c>
      <c r="N210" s="137">
        <v>142.19</v>
      </c>
      <c r="O210" s="129"/>
      <c r="P210" s="132">
        <v>36.97</v>
      </c>
      <c r="Q210" s="138"/>
      <c r="R210" s="138"/>
      <c r="GO210" s="81"/>
      <c r="GP210" s="81"/>
      <c r="GQ210" s="81"/>
      <c r="GR210" s="81"/>
      <c r="GS210" s="81"/>
      <c r="GT210" s="81"/>
      <c r="GU210" s="55"/>
      <c r="GV210" s="55" t="s">
        <v>264</v>
      </c>
      <c r="GW210" s="81"/>
      <c r="GX210" s="55"/>
      <c r="GY210" s="81"/>
      <c r="GZ210" s="81"/>
      <c r="HB210" s="81"/>
      <c r="HD210" s="55"/>
      <c r="HE210" s="55"/>
    </row>
    <row r="211" spans="1:213" customFormat="1" ht="15" hidden="1" x14ac:dyDescent="0.25">
      <c r="A211" s="133"/>
      <c r="B211" s="127" t="s">
        <v>207</v>
      </c>
      <c r="C211" s="290" t="s">
        <v>208</v>
      </c>
      <c r="D211" s="290"/>
      <c r="E211" s="290"/>
      <c r="F211" s="290"/>
      <c r="G211" s="290"/>
      <c r="H211" s="128" t="s">
        <v>209</v>
      </c>
      <c r="I211" s="172">
        <v>1.0000000000000001E-5</v>
      </c>
      <c r="J211" s="129"/>
      <c r="K211" s="172">
        <v>2.0000000000000002E-5</v>
      </c>
      <c r="L211" s="173">
        <v>82698.14</v>
      </c>
      <c r="M211" s="171">
        <v>1.35</v>
      </c>
      <c r="N211" s="137">
        <v>111642.49</v>
      </c>
      <c r="O211" s="129"/>
      <c r="P211" s="132">
        <v>2.23</v>
      </c>
      <c r="Q211" s="138"/>
      <c r="R211" s="138"/>
      <c r="GO211" s="81"/>
      <c r="GP211" s="81"/>
      <c r="GQ211" s="81"/>
      <c r="GR211" s="81"/>
      <c r="GS211" s="81"/>
      <c r="GT211" s="81"/>
      <c r="GU211" s="55"/>
      <c r="GV211" s="55" t="s">
        <v>208</v>
      </c>
      <c r="GW211" s="81"/>
      <c r="GX211" s="55"/>
      <c r="GY211" s="81"/>
      <c r="GZ211" s="81"/>
      <c r="HB211" s="81"/>
      <c r="HD211" s="55"/>
      <c r="HE211" s="55"/>
    </row>
    <row r="212" spans="1:213" customFormat="1" ht="15" hidden="1" x14ac:dyDescent="0.25">
      <c r="A212" s="133"/>
      <c r="B212" s="127" t="s">
        <v>265</v>
      </c>
      <c r="C212" s="290" t="s">
        <v>266</v>
      </c>
      <c r="D212" s="290"/>
      <c r="E212" s="290"/>
      <c r="F212" s="290"/>
      <c r="G212" s="290"/>
      <c r="H212" s="128" t="s">
        <v>267</v>
      </c>
      <c r="I212" s="167">
        <v>4.0000000000000001E-3</v>
      </c>
      <c r="J212" s="129"/>
      <c r="K212" s="167">
        <v>8.0000000000000002E-3</v>
      </c>
      <c r="L212" s="173">
        <v>3658.94</v>
      </c>
      <c r="M212" s="171">
        <v>1.39</v>
      </c>
      <c r="N212" s="137">
        <v>5085.93</v>
      </c>
      <c r="O212" s="129"/>
      <c r="P212" s="132">
        <v>40.69</v>
      </c>
      <c r="Q212" s="138"/>
      <c r="R212" s="138"/>
      <c r="GO212" s="81"/>
      <c r="GP212" s="81"/>
      <c r="GQ212" s="81"/>
      <c r="GR212" s="81"/>
      <c r="GS212" s="81"/>
      <c r="GT212" s="81"/>
      <c r="GU212" s="55"/>
      <c r="GV212" s="55" t="s">
        <v>266</v>
      </c>
      <c r="GW212" s="81"/>
      <c r="GX212" s="55"/>
      <c r="GY212" s="81"/>
      <c r="GZ212" s="81"/>
      <c r="HB212" s="81"/>
      <c r="HD212" s="55"/>
      <c r="HE212" s="55"/>
    </row>
    <row r="213" spans="1:213" customFormat="1" ht="15" x14ac:dyDescent="0.25">
      <c r="A213" s="139"/>
      <c r="B213" s="140"/>
      <c r="C213" s="291" t="s">
        <v>152</v>
      </c>
      <c r="D213" s="291"/>
      <c r="E213" s="291"/>
      <c r="F213" s="291"/>
      <c r="G213" s="291"/>
      <c r="H213" s="119"/>
      <c r="I213" s="120"/>
      <c r="J213" s="120"/>
      <c r="K213" s="120"/>
      <c r="L213" s="123"/>
      <c r="M213" s="120"/>
      <c r="N213" s="141"/>
      <c r="O213" s="120"/>
      <c r="P213" s="142">
        <v>19397.73</v>
      </c>
      <c r="Q213" s="138"/>
      <c r="R213" s="138"/>
      <c r="GO213" s="81"/>
      <c r="GP213" s="81"/>
      <c r="GQ213" s="81"/>
      <c r="GR213" s="81"/>
      <c r="GS213" s="81"/>
      <c r="GT213" s="81"/>
      <c r="GU213" s="55"/>
      <c r="GV213" s="55"/>
      <c r="GW213" s="81" t="s">
        <v>152</v>
      </c>
      <c r="GX213" s="55"/>
      <c r="GY213" s="81"/>
      <c r="GZ213" s="81"/>
      <c r="HB213" s="81"/>
      <c r="HD213" s="55"/>
      <c r="HE213" s="55"/>
    </row>
    <row r="214" spans="1:213" customFormat="1" ht="15" x14ac:dyDescent="0.25">
      <c r="A214" s="143" t="s">
        <v>268</v>
      </c>
      <c r="B214" s="127" t="s">
        <v>211</v>
      </c>
      <c r="C214" s="290" t="s">
        <v>212</v>
      </c>
      <c r="D214" s="290"/>
      <c r="E214" s="290"/>
      <c r="F214" s="290"/>
      <c r="G214" s="290"/>
      <c r="H214" s="128" t="s">
        <v>156</v>
      </c>
      <c r="I214" s="134">
        <v>2</v>
      </c>
      <c r="J214" s="129"/>
      <c r="K214" s="134">
        <v>2</v>
      </c>
      <c r="L214" s="131"/>
      <c r="M214" s="129"/>
      <c r="N214" s="131"/>
      <c r="O214" s="129"/>
      <c r="P214" s="168">
        <v>39.75</v>
      </c>
      <c r="GO214" s="81"/>
      <c r="GP214" s="81"/>
      <c r="GQ214" s="81"/>
      <c r="GR214" s="81"/>
      <c r="GS214" s="81"/>
      <c r="GT214" s="81"/>
      <c r="GU214" s="55"/>
      <c r="GV214" s="55"/>
      <c r="GW214" s="81"/>
      <c r="GX214" s="55"/>
      <c r="GY214" s="81"/>
      <c r="GZ214" s="81"/>
      <c r="HB214" s="81"/>
      <c r="HD214" s="55"/>
      <c r="HE214" s="55" t="s">
        <v>212</v>
      </c>
    </row>
    <row r="215" spans="1:213" customFormat="1" ht="15" x14ac:dyDescent="0.25">
      <c r="A215" s="143"/>
      <c r="B215" s="127"/>
      <c r="C215" s="290" t="s">
        <v>153</v>
      </c>
      <c r="D215" s="290"/>
      <c r="E215" s="290"/>
      <c r="F215" s="290"/>
      <c r="G215" s="290"/>
      <c r="H215" s="128"/>
      <c r="I215" s="129"/>
      <c r="J215" s="129"/>
      <c r="K215" s="129"/>
      <c r="L215" s="131"/>
      <c r="M215" s="129"/>
      <c r="N215" s="131"/>
      <c r="O215" s="129"/>
      <c r="P215" s="132">
        <v>5575.82</v>
      </c>
      <c r="GO215" s="81"/>
      <c r="GP215" s="81"/>
      <c r="GQ215" s="81"/>
      <c r="GR215" s="81"/>
      <c r="GS215" s="81"/>
      <c r="GT215" s="81"/>
      <c r="GU215" s="55"/>
      <c r="GV215" s="55"/>
      <c r="GW215" s="81"/>
      <c r="GX215" s="55" t="s">
        <v>153</v>
      </c>
      <c r="GY215" s="81"/>
      <c r="GZ215" s="81"/>
      <c r="HB215" s="81"/>
      <c r="HD215" s="55"/>
      <c r="HE215" s="55"/>
    </row>
    <row r="216" spans="1:213" customFormat="1" ht="15" x14ac:dyDescent="0.25">
      <c r="A216" s="143"/>
      <c r="B216" s="127" t="s">
        <v>213</v>
      </c>
      <c r="C216" s="290" t="s">
        <v>214</v>
      </c>
      <c r="D216" s="290"/>
      <c r="E216" s="290"/>
      <c r="F216" s="290"/>
      <c r="G216" s="290"/>
      <c r="H216" s="128" t="s">
        <v>156</v>
      </c>
      <c r="I216" s="134">
        <v>97</v>
      </c>
      <c r="J216" s="129"/>
      <c r="K216" s="134">
        <v>97</v>
      </c>
      <c r="L216" s="131"/>
      <c r="M216" s="129"/>
      <c r="N216" s="131"/>
      <c r="O216" s="129"/>
      <c r="P216" s="132">
        <v>5408.55</v>
      </c>
      <c r="GO216" s="81"/>
      <c r="GP216" s="81"/>
      <c r="GQ216" s="81"/>
      <c r="GR216" s="81"/>
      <c r="GS216" s="81"/>
      <c r="GT216" s="81"/>
      <c r="GU216" s="55"/>
      <c r="GV216" s="55"/>
      <c r="GW216" s="81"/>
      <c r="GX216" s="55" t="s">
        <v>214</v>
      </c>
      <c r="GY216" s="81"/>
      <c r="GZ216" s="81"/>
      <c r="HB216" s="81"/>
      <c r="HD216" s="55"/>
      <c r="HE216" s="55"/>
    </row>
    <row r="217" spans="1:213" customFormat="1" ht="15" x14ac:dyDescent="0.25">
      <c r="A217" s="143"/>
      <c r="B217" s="127" t="s">
        <v>215</v>
      </c>
      <c r="C217" s="290" t="s">
        <v>216</v>
      </c>
      <c r="D217" s="290"/>
      <c r="E217" s="290"/>
      <c r="F217" s="290"/>
      <c r="G217" s="290"/>
      <c r="H217" s="128" t="s">
        <v>156</v>
      </c>
      <c r="I217" s="134">
        <v>51</v>
      </c>
      <c r="J217" s="129"/>
      <c r="K217" s="134">
        <v>51</v>
      </c>
      <c r="L217" s="131"/>
      <c r="M217" s="129"/>
      <c r="N217" s="131"/>
      <c r="O217" s="129"/>
      <c r="P217" s="132">
        <v>2843.67</v>
      </c>
      <c r="GO217" s="81"/>
      <c r="GP217" s="81"/>
      <c r="GQ217" s="81"/>
      <c r="GR217" s="81"/>
      <c r="GS217" s="81"/>
      <c r="GT217" s="81"/>
      <c r="GU217" s="55"/>
      <c r="GV217" s="55"/>
      <c r="GW217" s="81"/>
      <c r="GX217" s="55" t="s">
        <v>216</v>
      </c>
      <c r="GY217" s="81"/>
      <c r="GZ217" s="81"/>
      <c r="HB217" s="81"/>
      <c r="HD217" s="55"/>
      <c r="HE217" s="55"/>
    </row>
    <row r="218" spans="1:213" customFormat="1" ht="15" x14ac:dyDescent="0.25">
      <c r="A218" s="144"/>
      <c r="B218" s="145"/>
      <c r="C218" s="291" t="s">
        <v>159</v>
      </c>
      <c r="D218" s="291"/>
      <c r="E218" s="291"/>
      <c r="F218" s="291"/>
      <c r="G218" s="291"/>
      <c r="H218" s="119"/>
      <c r="I218" s="120"/>
      <c r="J218" s="120"/>
      <c r="K218" s="120"/>
      <c r="L218" s="123"/>
      <c r="M218" s="120"/>
      <c r="N218" s="141">
        <v>13844.85</v>
      </c>
      <c r="O218" s="120"/>
      <c r="P218" s="142">
        <v>27689.7</v>
      </c>
      <c r="GO218" s="81"/>
      <c r="GP218" s="81"/>
      <c r="GQ218" s="81"/>
      <c r="GR218" s="81"/>
      <c r="GS218" s="81"/>
      <c r="GT218" s="81"/>
      <c r="GU218" s="55"/>
      <c r="GV218" s="55"/>
      <c r="GW218" s="81"/>
      <c r="GX218" s="55"/>
      <c r="GY218" s="81" t="s">
        <v>159</v>
      </c>
      <c r="GZ218" s="81"/>
      <c r="HB218" s="81"/>
      <c r="HD218" s="55"/>
      <c r="HE218" s="55"/>
    </row>
    <row r="219" spans="1:213" customFormat="1" ht="23.25" x14ac:dyDescent="0.25">
      <c r="A219" s="117" t="s">
        <v>269</v>
      </c>
      <c r="B219" s="118" t="s">
        <v>270</v>
      </c>
      <c r="C219" s="292" t="s">
        <v>271</v>
      </c>
      <c r="D219" s="292"/>
      <c r="E219" s="292"/>
      <c r="F219" s="292"/>
      <c r="G219" s="292"/>
      <c r="H219" s="119" t="s">
        <v>237</v>
      </c>
      <c r="I219" s="120">
        <v>8</v>
      </c>
      <c r="J219" s="121">
        <v>1</v>
      </c>
      <c r="K219" s="121">
        <v>8</v>
      </c>
      <c r="L219" s="123"/>
      <c r="M219" s="120"/>
      <c r="N219" s="124"/>
      <c r="O219" s="120"/>
      <c r="P219" s="125"/>
      <c r="GO219" s="81"/>
      <c r="GP219" s="81" t="s">
        <v>271</v>
      </c>
      <c r="GQ219" s="81" t="s">
        <v>4</v>
      </c>
      <c r="GR219" s="81" t="s">
        <v>4</v>
      </c>
      <c r="GS219" s="81" t="s">
        <v>4</v>
      </c>
      <c r="GT219" s="81" t="s">
        <v>4</v>
      </c>
      <c r="GU219" s="55"/>
      <c r="GV219" s="55"/>
      <c r="GW219" s="81"/>
      <c r="GX219" s="55"/>
      <c r="GY219" s="81"/>
      <c r="GZ219" s="81"/>
      <c r="HB219" s="81"/>
      <c r="HD219" s="55"/>
      <c r="HE219" s="55"/>
    </row>
    <row r="220" spans="1:213" customFormat="1" ht="15" hidden="1" x14ac:dyDescent="0.25">
      <c r="A220" s="126"/>
      <c r="B220" s="127" t="s">
        <v>20</v>
      </c>
      <c r="C220" s="290" t="s">
        <v>148</v>
      </c>
      <c r="D220" s="290"/>
      <c r="E220" s="290"/>
      <c r="F220" s="290"/>
      <c r="G220" s="290"/>
      <c r="H220" s="128" t="s">
        <v>149</v>
      </c>
      <c r="I220" s="129"/>
      <c r="J220" s="129"/>
      <c r="K220" s="167">
        <v>4.1040000000000001</v>
      </c>
      <c r="L220" s="131"/>
      <c r="M220" s="129"/>
      <c r="N220" s="131"/>
      <c r="O220" s="129"/>
      <c r="P220" s="132">
        <v>1423.84</v>
      </c>
      <c r="GO220" s="81"/>
      <c r="GP220" s="81"/>
      <c r="GQ220" s="81"/>
      <c r="GR220" s="81"/>
      <c r="GS220" s="81"/>
      <c r="GT220" s="81"/>
      <c r="GU220" s="55" t="s">
        <v>148</v>
      </c>
      <c r="GV220" s="55"/>
      <c r="GW220" s="81"/>
      <c r="GX220" s="55"/>
      <c r="GY220" s="81"/>
      <c r="GZ220" s="81"/>
      <c r="HB220" s="81"/>
      <c r="HD220" s="55"/>
      <c r="HE220" s="55"/>
    </row>
    <row r="221" spans="1:213" customFormat="1" ht="15" hidden="1" x14ac:dyDescent="0.25">
      <c r="A221" s="133"/>
      <c r="B221" s="127" t="s">
        <v>183</v>
      </c>
      <c r="C221" s="290" t="s">
        <v>184</v>
      </c>
      <c r="D221" s="290"/>
      <c r="E221" s="290"/>
      <c r="F221" s="290"/>
      <c r="G221" s="290"/>
      <c r="H221" s="128" t="s">
        <v>149</v>
      </c>
      <c r="I221" s="166">
        <v>0.38</v>
      </c>
      <c r="J221" s="166">
        <v>1.35</v>
      </c>
      <c r="K221" s="167">
        <v>4.1040000000000001</v>
      </c>
      <c r="L221" s="135"/>
      <c r="M221" s="136"/>
      <c r="N221" s="137">
        <v>346.94</v>
      </c>
      <c r="O221" s="129"/>
      <c r="P221" s="132">
        <v>1423.84</v>
      </c>
      <c r="Q221" s="138"/>
      <c r="R221" s="138"/>
      <c r="GO221" s="81"/>
      <c r="GP221" s="81"/>
      <c r="GQ221" s="81"/>
      <c r="GR221" s="81"/>
      <c r="GS221" s="81"/>
      <c r="GT221" s="81"/>
      <c r="GU221" s="55"/>
      <c r="GV221" s="55" t="s">
        <v>184</v>
      </c>
      <c r="GW221" s="81"/>
      <c r="GX221" s="55"/>
      <c r="GY221" s="81"/>
      <c r="GZ221" s="81"/>
      <c r="HB221" s="81"/>
      <c r="HD221" s="55"/>
      <c r="HE221" s="55"/>
    </row>
    <row r="222" spans="1:213" customFormat="1" ht="15" hidden="1" x14ac:dyDescent="0.25">
      <c r="A222" s="126"/>
      <c r="B222" s="127" t="s">
        <v>76</v>
      </c>
      <c r="C222" s="290" t="s">
        <v>200</v>
      </c>
      <c r="D222" s="290"/>
      <c r="E222" s="290"/>
      <c r="F222" s="290"/>
      <c r="G222" s="290"/>
      <c r="H222" s="128"/>
      <c r="I222" s="129"/>
      <c r="J222" s="129"/>
      <c r="K222" s="129"/>
      <c r="L222" s="131"/>
      <c r="M222" s="129"/>
      <c r="N222" s="131"/>
      <c r="O222" s="129"/>
      <c r="P222" s="132">
        <v>3628.59</v>
      </c>
      <c r="GO222" s="81"/>
      <c r="GP222" s="81"/>
      <c r="GQ222" s="81"/>
      <c r="GR222" s="81"/>
      <c r="GS222" s="81"/>
      <c r="GT222" s="81"/>
      <c r="GU222" s="55" t="s">
        <v>200</v>
      </c>
      <c r="GV222" s="55"/>
      <c r="GW222" s="81"/>
      <c r="GX222" s="55"/>
      <c r="GY222" s="81"/>
      <c r="GZ222" s="81"/>
      <c r="HB222" s="81"/>
      <c r="HD222" s="55"/>
      <c r="HE222" s="55"/>
    </row>
    <row r="223" spans="1:213" customFormat="1" ht="15" hidden="1" x14ac:dyDescent="0.25">
      <c r="A223" s="133"/>
      <c r="B223" s="127" t="s">
        <v>272</v>
      </c>
      <c r="C223" s="290" t="s">
        <v>273</v>
      </c>
      <c r="D223" s="290"/>
      <c r="E223" s="290"/>
      <c r="F223" s="290"/>
      <c r="G223" s="290"/>
      <c r="H223" s="128" t="s">
        <v>209</v>
      </c>
      <c r="I223" s="172">
        <v>6.0000000000000002E-5</v>
      </c>
      <c r="J223" s="129"/>
      <c r="K223" s="172">
        <v>4.8000000000000001E-4</v>
      </c>
      <c r="L223" s="173">
        <v>490790.27</v>
      </c>
      <c r="M223" s="171">
        <v>1.23</v>
      </c>
      <c r="N223" s="137">
        <v>603672.03</v>
      </c>
      <c r="O223" s="129"/>
      <c r="P223" s="132">
        <v>289.76</v>
      </c>
      <c r="Q223" s="138"/>
      <c r="R223" s="138"/>
      <c r="GO223" s="81"/>
      <c r="GP223" s="81"/>
      <c r="GQ223" s="81"/>
      <c r="GR223" s="81"/>
      <c r="GS223" s="81"/>
      <c r="GT223" s="81"/>
      <c r="GU223" s="55"/>
      <c r="GV223" s="55" t="s">
        <v>273</v>
      </c>
      <c r="GW223" s="81"/>
      <c r="GX223" s="55"/>
      <c r="GY223" s="81"/>
      <c r="GZ223" s="81"/>
      <c r="HB223" s="81"/>
      <c r="HD223" s="55"/>
      <c r="HE223" s="55"/>
    </row>
    <row r="224" spans="1:213" customFormat="1" ht="15" hidden="1" x14ac:dyDescent="0.25">
      <c r="A224" s="133"/>
      <c r="B224" s="127" t="s">
        <v>274</v>
      </c>
      <c r="C224" s="290" t="s">
        <v>275</v>
      </c>
      <c r="D224" s="290"/>
      <c r="E224" s="290"/>
      <c r="F224" s="290"/>
      <c r="G224" s="290"/>
      <c r="H224" s="128" t="s">
        <v>206</v>
      </c>
      <c r="I224" s="166">
        <v>0.15</v>
      </c>
      <c r="J224" s="129"/>
      <c r="K224" s="147">
        <v>1.2</v>
      </c>
      <c r="L224" s="170">
        <v>92.95</v>
      </c>
      <c r="M224" s="171">
        <v>1.34</v>
      </c>
      <c r="N224" s="137">
        <v>124.55</v>
      </c>
      <c r="O224" s="129"/>
      <c r="P224" s="132">
        <v>149.46</v>
      </c>
      <c r="Q224" s="138"/>
      <c r="R224" s="138"/>
      <c r="GO224" s="81"/>
      <c r="GP224" s="81"/>
      <c r="GQ224" s="81"/>
      <c r="GR224" s="81"/>
      <c r="GS224" s="81"/>
      <c r="GT224" s="81"/>
      <c r="GU224" s="55"/>
      <c r="GV224" s="55" t="s">
        <v>275</v>
      </c>
      <c r="GW224" s="81"/>
      <c r="GX224" s="55"/>
      <c r="GY224" s="81"/>
      <c r="GZ224" s="81"/>
      <c r="HB224" s="81"/>
      <c r="HD224" s="55"/>
      <c r="HE224" s="55"/>
    </row>
    <row r="225" spans="1:213" customFormat="1" ht="34.5" hidden="1" x14ac:dyDescent="0.25">
      <c r="A225" s="133"/>
      <c r="B225" s="127" t="s">
        <v>276</v>
      </c>
      <c r="C225" s="290" t="s">
        <v>277</v>
      </c>
      <c r="D225" s="290"/>
      <c r="E225" s="290"/>
      <c r="F225" s="290"/>
      <c r="G225" s="290"/>
      <c r="H225" s="128" t="s">
        <v>206</v>
      </c>
      <c r="I225" s="166">
        <v>0.72</v>
      </c>
      <c r="J225" s="129"/>
      <c r="K225" s="166">
        <v>5.76</v>
      </c>
      <c r="L225" s="170">
        <v>490.01</v>
      </c>
      <c r="M225" s="171">
        <v>1.1299999999999999</v>
      </c>
      <c r="N225" s="137">
        <v>553.71</v>
      </c>
      <c r="O225" s="129"/>
      <c r="P225" s="132">
        <v>3189.37</v>
      </c>
      <c r="Q225" s="138"/>
      <c r="R225" s="138"/>
      <c r="GO225" s="81"/>
      <c r="GP225" s="81"/>
      <c r="GQ225" s="81"/>
      <c r="GR225" s="81"/>
      <c r="GS225" s="81"/>
      <c r="GT225" s="81"/>
      <c r="GU225" s="55"/>
      <c r="GV225" s="55" t="s">
        <v>277</v>
      </c>
      <c r="GW225" s="81"/>
      <c r="GX225" s="55"/>
      <c r="GY225" s="81"/>
      <c r="GZ225" s="81"/>
      <c r="HB225" s="81"/>
      <c r="HD225" s="55"/>
      <c r="HE225" s="55"/>
    </row>
    <row r="226" spans="1:213" customFormat="1" ht="15" x14ac:dyDescent="0.25">
      <c r="A226" s="139"/>
      <c r="B226" s="140"/>
      <c r="C226" s="291" t="s">
        <v>152</v>
      </c>
      <c r="D226" s="291"/>
      <c r="E226" s="291"/>
      <c r="F226" s="291"/>
      <c r="G226" s="291"/>
      <c r="H226" s="119"/>
      <c r="I226" s="120"/>
      <c r="J226" s="120"/>
      <c r="K226" s="120"/>
      <c r="L226" s="123"/>
      <c r="M226" s="120"/>
      <c r="N226" s="141"/>
      <c r="O226" s="120"/>
      <c r="P226" s="142">
        <v>5052.43</v>
      </c>
      <c r="Q226" s="138"/>
      <c r="R226" s="138"/>
      <c r="GO226" s="81"/>
      <c r="GP226" s="81"/>
      <c r="GQ226" s="81"/>
      <c r="GR226" s="81"/>
      <c r="GS226" s="81"/>
      <c r="GT226" s="81"/>
      <c r="GU226" s="55"/>
      <c r="GV226" s="55"/>
      <c r="GW226" s="81" t="s">
        <v>152</v>
      </c>
      <c r="GX226" s="55"/>
      <c r="GY226" s="81"/>
      <c r="GZ226" s="81"/>
      <c r="HB226" s="81"/>
      <c r="HD226" s="55"/>
      <c r="HE226" s="55"/>
    </row>
    <row r="227" spans="1:213" customFormat="1" ht="15" x14ac:dyDescent="0.25">
      <c r="A227" s="143" t="s">
        <v>278</v>
      </c>
      <c r="B227" s="127" t="s">
        <v>211</v>
      </c>
      <c r="C227" s="290" t="s">
        <v>212</v>
      </c>
      <c r="D227" s="290"/>
      <c r="E227" s="290"/>
      <c r="F227" s="290"/>
      <c r="G227" s="290"/>
      <c r="H227" s="128" t="s">
        <v>156</v>
      </c>
      <c r="I227" s="134">
        <v>2</v>
      </c>
      <c r="J227" s="129"/>
      <c r="K227" s="134">
        <v>2</v>
      </c>
      <c r="L227" s="131"/>
      <c r="M227" s="129"/>
      <c r="N227" s="131"/>
      <c r="O227" s="129"/>
      <c r="P227" s="168">
        <v>21.09</v>
      </c>
      <c r="GO227" s="81"/>
      <c r="GP227" s="81"/>
      <c r="GQ227" s="81"/>
      <c r="GR227" s="81"/>
      <c r="GS227" s="81"/>
      <c r="GT227" s="81"/>
      <c r="GU227" s="55"/>
      <c r="GV227" s="55"/>
      <c r="GW227" s="81"/>
      <c r="GX227" s="55"/>
      <c r="GY227" s="81"/>
      <c r="GZ227" s="81"/>
      <c r="HB227" s="81"/>
      <c r="HD227" s="55"/>
      <c r="HE227" s="55" t="s">
        <v>212</v>
      </c>
    </row>
    <row r="228" spans="1:213" customFormat="1" ht="15" x14ac:dyDescent="0.25">
      <c r="A228" s="143"/>
      <c r="B228" s="127"/>
      <c r="C228" s="290" t="s">
        <v>153</v>
      </c>
      <c r="D228" s="290"/>
      <c r="E228" s="290"/>
      <c r="F228" s="290"/>
      <c r="G228" s="290"/>
      <c r="H228" s="128"/>
      <c r="I228" s="129"/>
      <c r="J228" s="129"/>
      <c r="K228" s="129"/>
      <c r="L228" s="131"/>
      <c r="M228" s="129"/>
      <c r="N228" s="131"/>
      <c r="O228" s="129"/>
      <c r="P228" s="132">
        <v>1423.84</v>
      </c>
      <c r="GO228" s="81"/>
      <c r="GP228" s="81"/>
      <c r="GQ228" s="81"/>
      <c r="GR228" s="81"/>
      <c r="GS228" s="81"/>
      <c r="GT228" s="81"/>
      <c r="GU228" s="55"/>
      <c r="GV228" s="55"/>
      <c r="GW228" s="81"/>
      <c r="GX228" s="55" t="s">
        <v>153</v>
      </c>
      <c r="GY228" s="81"/>
      <c r="GZ228" s="81"/>
      <c r="HB228" s="81"/>
      <c r="HD228" s="55"/>
      <c r="HE228" s="55"/>
    </row>
    <row r="229" spans="1:213" customFormat="1" ht="15" x14ac:dyDescent="0.25">
      <c r="A229" s="143"/>
      <c r="B229" s="127" t="s">
        <v>213</v>
      </c>
      <c r="C229" s="290" t="s">
        <v>214</v>
      </c>
      <c r="D229" s="290"/>
      <c r="E229" s="290"/>
      <c r="F229" s="290"/>
      <c r="G229" s="290"/>
      <c r="H229" s="128" t="s">
        <v>156</v>
      </c>
      <c r="I229" s="134">
        <v>97</v>
      </c>
      <c r="J229" s="129"/>
      <c r="K229" s="134">
        <v>97</v>
      </c>
      <c r="L229" s="131"/>
      <c r="M229" s="129"/>
      <c r="N229" s="131"/>
      <c r="O229" s="129"/>
      <c r="P229" s="132">
        <v>1381.12</v>
      </c>
      <c r="GO229" s="81"/>
      <c r="GP229" s="81"/>
      <c r="GQ229" s="81"/>
      <c r="GR229" s="81"/>
      <c r="GS229" s="81"/>
      <c r="GT229" s="81"/>
      <c r="GU229" s="55"/>
      <c r="GV229" s="55"/>
      <c r="GW229" s="81"/>
      <c r="GX229" s="55" t="s">
        <v>214</v>
      </c>
      <c r="GY229" s="81"/>
      <c r="GZ229" s="81"/>
      <c r="HB229" s="81"/>
      <c r="HD229" s="55"/>
      <c r="HE229" s="55"/>
    </row>
    <row r="230" spans="1:213" customFormat="1" ht="15" x14ac:dyDescent="0.25">
      <c r="A230" s="143"/>
      <c r="B230" s="127" t="s">
        <v>215</v>
      </c>
      <c r="C230" s="290" t="s">
        <v>216</v>
      </c>
      <c r="D230" s="290"/>
      <c r="E230" s="290"/>
      <c r="F230" s="290"/>
      <c r="G230" s="290"/>
      <c r="H230" s="128" t="s">
        <v>156</v>
      </c>
      <c r="I230" s="134">
        <v>51</v>
      </c>
      <c r="J230" s="129"/>
      <c r="K230" s="134">
        <v>51</v>
      </c>
      <c r="L230" s="131"/>
      <c r="M230" s="129"/>
      <c r="N230" s="131"/>
      <c r="O230" s="129"/>
      <c r="P230" s="168">
        <v>726.16</v>
      </c>
      <c r="GO230" s="81"/>
      <c r="GP230" s="81"/>
      <c r="GQ230" s="81"/>
      <c r="GR230" s="81"/>
      <c r="GS230" s="81"/>
      <c r="GT230" s="81"/>
      <c r="GU230" s="55"/>
      <c r="GV230" s="55"/>
      <c r="GW230" s="81"/>
      <c r="GX230" s="55" t="s">
        <v>216</v>
      </c>
      <c r="GY230" s="81"/>
      <c r="GZ230" s="81"/>
      <c r="HB230" s="81"/>
      <c r="HD230" s="55"/>
      <c r="HE230" s="55"/>
    </row>
    <row r="231" spans="1:213" customFormat="1" ht="15" x14ac:dyDescent="0.25">
      <c r="A231" s="144"/>
      <c r="B231" s="145"/>
      <c r="C231" s="291" t="s">
        <v>159</v>
      </c>
      <c r="D231" s="291"/>
      <c r="E231" s="291"/>
      <c r="F231" s="291"/>
      <c r="G231" s="291"/>
      <c r="H231" s="119"/>
      <c r="I231" s="120"/>
      <c r="J231" s="120"/>
      <c r="K231" s="120"/>
      <c r="L231" s="123"/>
      <c r="M231" s="120"/>
      <c r="N231" s="176">
        <v>897.6</v>
      </c>
      <c r="O231" s="120"/>
      <c r="P231" s="142">
        <v>7180.8</v>
      </c>
      <c r="GO231" s="81"/>
      <c r="GP231" s="81"/>
      <c r="GQ231" s="81"/>
      <c r="GR231" s="81"/>
      <c r="GS231" s="81"/>
      <c r="GT231" s="81"/>
      <c r="GU231" s="55"/>
      <c r="GV231" s="55"/>
      <c r="GW231" s="81"/>
      <c r="GX231" s="55"/>
      <c r="GY231" s="81" t="s">
        <v>159</v>
      </c>
      <c r="GZ231" s="81"/>
      <c r="HB231" s="81"/>
      <c r="HD231" s="55"/>
      <c r="HE231" s="55"/>
    </row>
    <row r="232" spans="1:213" customFormat="1" ht="1.5" customHeight="1" x14ac:dyDescent="0.25">
      <c r="A232" s="148"/>
      <c r="B232" s="149"/>
      <c r="C232" s="149"/>
      <c r="D232" s="149"/>
      <c r="E232" s="149"/>
      <c r="F232" s="150"/>
      <c r="G232" s="150"/>
      <c r="H232" s="150"/>
      <c r="I232" s="150"/>
      <c r="J232" s="151"/>
      <c r="K232" s="150"/>
      <c r="L232" s="151"/>
      <c r="M232" s="152"/>
      <c r="N232" s="151"/>
      <c r="O232" s="153"/>
      <c r="P232" s="154"/>
      <c r="Q232" s="155"/>
      <c r="R232" s="156"/>
      <c r="GO232" s="81"/>
      <c r="GP232" s="81"/>
      <c r="GQ232" s="81"/>
      <c r="GR232" s="81"/>
      <c r="GS232" s="81"/>
      <c r="GT232" s="81"/>
      <c r="GU232" s="55"/>
      <c r="GV232" s="55"/>
      <c r="GW232" s="81"/>
      <c r="GX232" s="55"/>
      <c r="GY232" s="81"/>
      <c r="GZ232" s="81"/>
      <c r="HB232" s="81"/>
      <c r="HD232" s="55"/>
      <c r="HE232" s="55"/>
    </row>
    <row r="233" spans="1:213" customFormat="1" ht="15" hidden="1" x14ac:dyDescent="0.25">
      <c r="A233" s="139"/>
      <c r="B233" s="157"/>
      <c r="C233" s="289" t="s">
        <v>279</v>
      </c>
      <c r="D233" s="289"/>
      <c r="E233" s="289"/>
      <c r="F233" s="289"/>
      <c r="G233" s="289"/>
      <c r="H233" s="289"/>
      <c r="I233" s="289"/>
      <c r="J233" s="289"/>
      <c r="K233" s="289"/>
      <c r="L233" s="289"/>
      <c r="M233" s="289"/>
      <c r="N233" s="289"/>
      <c r="O233" s="289"/>
      <c r="P233" s="158"/>
      <c r="Q233" s="155"/>
      <c r="R233" s="156"/>
      <c r="GO233" s="81"/>
      <c r="GP233" s="81"/>
      <c r="GQ233" s="81"/>
      <c r="GR233" s="81"/>
      <c r="GS233" s="81"/>
      <c r="GT233" s="81"/>
      <c r="GU233" s="55"/>
      <c r="GV233" s="55"/>
      <c r="GW233" s="81"/>
      <c r="GX233" s="55"/>
      <c r="GY233" s="81"/>
      <c r="GZ233" s="81" t="s">
        <v>279</v>
      </c>
      <c r="HB233" s="81"/>
      <c r="HD233" s="55"/>
      <c r="HE233" s="55"/>
    </row>
    <row r="234" spans="1:213" customFormat="1" ht="15" hidden="1" x14ac:dyDescent="0.25">
      <c r="A234" s="139"/>
      <c r="B234" s="140"/>
      <c r="C234" s="288" t="s">
        <v>165</v>
      </c>
      <c r="D234" s="288"/>
      <c r="E234" s="288"/>
      <c r="F234" s="288"/>
      <c r="G234" s="288"/>
      <c r="H234" s="288"/>
      <c r="I234" s="288"/>
      <c r="J234" s="288"/>
      <c r="K234" s="288"/>
      <c r="L234" s="288"/>
      <c r="M234" s="288"/>
      <c r="N234" s="288"/>
      <c r="O234" s="288"/>
      <c r="P234" s="159">
        <v>127468.98</v>
      </c>
      <c r="Q234" s="155"/>
      <c r="R234" s="156"/>
      <c r="GO234" s="81"/>
      <c r="GP234" s="81"/>
      <c r="GQ234" s="81"/>
      <c r="GR234" s="81"/>
      <c r="GS234" s="81"/>
      <c r="GT234" s="81"/>
      <c r="GU234" s="55"/>
      <c r="GV234" s="55"/>
      <c r="GW234" s="81"/>
      <c r="GX234" s="55"/>
      <c r="GY234" s="81"/>
      <c r="GZ234" s="81"/>
      <c r="HA234" s="87" t="s">
        <v>165</v>
      </c>
      <c r="HB234" s="81"/>
      <c r="HD234" s="55"/>
      <c r="HE234" s="55"/>
    </row>
    <row r="235" spans="1:213" customFormat="1" ht="15" hidden="1" x14ac:dyDescent="0.25">
      <c r="A235" s="139"/>
      <c r="B235" s="140"/>
      <c r="C235" s="288" t="s">
        <v>166</v>
      </c>
      <c r="D235" s="288"/>
      <c r="E235" s="288"/>
      <c r="F235" s="288"/>
      <c r="G235" s="288"/>
      <c r="H235" s="288"/>
      <c r="I235" s="288"/>
      <c r="J235" s="288"/>
      <c r="K235" s="288"/>
      <c r="L235" s="288"/>
      <c r="M235" s="288"/>
      <c r="N235" s="288"/>
      <c r="O235" s="288"/>
      <c r="P235" s="160"/>
      <c r="Q235" s="155"/>
      <c r="R235" s="156"/>
      <c r="GO235" s="81"/>
      <c r="GP235" s="81"/>
      <c r="GQ235" s="81"/>
      <c r="GR235" s="81"/>
      <c r="GS235" s="81"/>
      <c r="GT235" s="81"/>
      <c r="GU235" s="55"/>
      <c r="GV235" s="55"/>
      <c r="GW235" s="81"/>
      <c r="GX235" s="55"/>
      <c r="GY235" s="81"/>
      <c r="GZ235" s="81"/>
      <c r="HA235" s="87" t="s">
        <v>166</v>
      </c>
      <c r="HB235" s="81"/>
      <c r="HD235" s="55"/>
      <c r="HE235" s="55"/>
    </row>
    <row r="236" spans="1:213" customFormat="1" ht="15" hidden="1" x14ac:dyDescent="0.25">
      <c r="A236" s="139"/>
      <c r="B236" s="140"/>
      <c r="C236" s="288" t="s">
        <v>167</v>
      </c>
      <c r="D236" s="288"/>
      <c r="E236" s="288"/>
      <c r="F236" s="288"/>
      <c r="G236" s="288"/>
      <c r="H236" s="288"/>
      <c r="I236" s="288"/>
      <c r="J236" s="288"/>
      <c r="K236" s="288"/>
      <c r="L236" s="288"/>
      <c r="M236" s="288"/>
      <c r="N236" s="288"/>
      <c r="O236" s="288"/>
      <c r="P236" s="159">
        <v>48124.27</v>
      </c>
      <c r="Q236" s="155"/>
      <c r="R236" s="156"/>
      <c r="GO236" s="81"/>
      <c r="GP236" s="81"/>
      <c r="GQ236" s="81"/>
      <c r="GR236" s="81"/>
      <c r="GS236" s="81"/>
      <c r="GT236" s="81"/>
      <c r="GU236" s="55"/>
      <c r="GV236" s="55"/>
      <c r="GW236" s="81"/>
      <c r="GX236" s="55"/>
      <c r="GY236" s="81"/>
      <c r="GZ236" s="81"/>
      <c r="HA236" s="87" t="s">
        <v>167</v>
      </c>
      <c r="HB236" s="81"/>
      <c r="HD236" s="55"/>
      <c r="HE236" s="55"/>
    </row>
    <row r="237" spans="1:213" customFormat="1" ht="15" hidden="1" x14ac:dyDescent="0.25">
      <c r="A237" s="139"/>
      <c r="B237" s="140"/>
      <c r="C237" s="288" t="s">
        <v>280</v>
      </c>
      <c r="D237" s="288"/>
      <c r="E237" s="288"/>
      <c r="F237" s="288"/>
      <c r="G237" s="288"/>
      <c r="H237" s="288"/>
      <c r="I237" s="288"/>
      <c r="J237" s="288"/>
      <c r="K237" s="288"/>
      <c r="L237" s="288"/>
      <c r="M237" s="288"/>
      <c r="N237" s="288"/>
      <c r="O237" s="288"/>
      <c r="P237" s="159">
        <v>58747.39</v>
      </c>
      <c r="Q237" s="155"/>
      <c r="R237" s="156"/>
      <c r="GO237" s="81"/>
      <c r="GP237" s="81"/>
      <c r="GQ237" s="81"/>
      <c r="GR237" s="81"/>
      <c r="GS237" s="81"/>
      <c r="GT237" s="81"/>
      <c r="GU237" s="55"/>
      <c r="GV237" s="55"/>
      <c r="GW237" s="81"/>
      <c r="GX237" s="55"/>
      <c r="GY237" s="81"/>
      <c r="GZ237" s="81"/>
      <c r="HA237" s="87" t="s">
        <v>280</v>
      </c>
      <c r="HB237" s="81"/>
      <c r="HD237" s="55"/>
      <c r="HE237" s="55"/>
    </row>
    <row r="238" spans="1:213" customFormat="1" ht="15" hidden="1" x14ac:dyDescent="0.25">
      <c r="A238" s="139"/>
      <c r="B238" s="140"/>
      <c r="C238" s="288" t="s">
        <v>281</v>
      </c>
      <c r="D238" s="288"/>
      <c r="E238" s="288"/>
      <c r="F238" s="288"/>
      <c r="G238" s="288"/>
      <c r="H238" s="288"/>
      <c r="I238" s="288"/>
      <c r="J238" s="288"/>
      <c r="K238" s="288"/>
      <c r="L238" s="288"/>
      <c r="M238" s="288"/>
      <c r="N238" s="288"/>
      <c r="O238" s="288"/>
      <c r="P238" s="159">
        <v>12383.9</v>
      </c>
      <c r="Q238" s="155"/>
      <c r="R238" s="156"/>
      <c r="GO238" s="81"/>
      <c r="GP238" s="81"/>
      <c r="GQ238" s="81"/>
      <c r="GR238" s="81"/>
      <c r="GS238" s="81"/>
      <c r="GT238" s="81"/>
      <c r="GU238" s="55"/>
      <c r="GV238" s="55"/>
      <c r="GW238" s="81"/>
      <c r="GX238" s="55"/>
      <c r="GY238" s="81"/>
      <c r="GZ238" s="81"/>
      <c r="HA238" s="87" t="s">
        <v>281</v>
      </c>
      <c r="HB238" s="81"/>
      <c r="HD238" s="55"/>
      <c r="HE238" s="55"/>
    </row>
    <row r="239" spans="1:213" customFormat="1" ht="15" hidden="1" x14ac:dyDescent="0.25">
      <c r="A239" s="139"/>
      <c r="B239" s="140"/>
      <c r="C239" s="288" t="s">
        <v>282</v>
      </c>
      <c r="D239" s="288"/>
      <c r="E239" s="288"/>
      <c r="F239" s="288"/>
      <c r="G239" s="288"/>
      <c r="H239" s="288"/>
      <c r="I239" s="288"/>
      <c r="J239" s="288"/>
      <c r="K239" s="288"/>
      <c r="L239" s="288"/>
      <c r="M239" s="288"/>
      <c r="N239" s="288"/>
      <c r="O239" s="288"/>
      <c r="P239" s="159">
        <v>8213.42</v>
      </c>
      <c r="Q239" s="155"/>
      <c r="R239" s="156"/>
      <c r="GO239" s="81"/>
      <c r="GP239" s="81"/>
      <c r="GQ239" s="81"/>
      <c r="GR239" s="81"/>
      <c r="GS239" s="81"/>
      <c r="GT239" s="81"/>
      <c r="GU239" s="55"/>
      <c r="GV239" s="55"/>
      <c r="GW239" s="81"/>
      <c r="GX239" s="55"/>
      <c r="GY239" s="81"/>
      <c r="GZ239" s="81"/>
      <c r="HA239" s="87" t="s">
        <v>282</v>
      </c>
      <c r="HB239" s="81"/>
      <c r="HD239" s="55"/>
      <c r="HE239" s="55"/>
    </row>
    <row r="240" spans="1:213" customFormat="1" ht="15" hidden="1" x14ac:dyDescent="0.25">
      <c r="A240" s="139"/>
      <c r="B240" s="140"/>
      <c r="C240" s="288" t="s">
        <v>283</v>
      </c>
      <c r="D240" s="288"/>
      <c r="E240" s="288"/>
      <c r="F240" s="288"/>
      <c r="G240" s="288"/>
      <c r="H240" s="288"/>
      <c r="I240" s="288"/>
      <c r="J240" s="288"/>
      <c r="K240" s="288"/>
      <c r="L240" s="288"/>
      <c r="M240" s="288"/>
      <c r="N240" s="288"/>
      <c r="O240" s="288"/>
      <c r="P240" s="159">
        <v>217021.09</v>
      </c>
      <c r="Q240" s="155"/>
      <c r="R240" s="156"/>
      <c r="GO240" s="81"/>
      <c r="GP240" s="81"/>
      <c r="GQ240" s="81"/>
      <c r="GR240" s="81"/>
      <c r="GS240" s="81"/>
      <c r="GT240" s="81"/>
      <c r="GU240" s="55"/>
      <c r="GV240" s="55"/>
      <c r="GW240" s="81"/>
      <c r="GX240" s="55"/>
      <c r="GY240" s="81"/>
      <c r="GZ240" s="81"/>
      <c r="HA240" s="87" t="s">
        <v>283</v>
      </c>
      <c r="HB240" s="81"/>
      <c r="HD240" s="55"/>
      <c r="HE240" s="55"/>
    </row>
    <row r="241" spans="1:213" customFormat="1" ht="15" hidden="1" x14ac:dyDescent="0.25">
      <c r="A241" s="139"/>
      <c r="B241" s="140"/>
      <c r="C241" s="288" t="s">
        <v>166</v>
      </c>
      <c r="D241" s="288"/>
      <c r="E241" s="288"/>
      <c r="F241" s="288"/>
      <c r="G241" s="288"/>
      <c r="H241" s="288"/>
      <c r="I241" s="288"/>
      <c r="J241" s="288"/>
      <c r="K241" s="288"/>
      <c r="L241" s="288"/>
      <c r="M241" s="288"/>
      <c r="N241" s="288"/>
      <c r="O241" s="288"/>
      <c r="P241" s="160"/>
      <c r="Q241" s="155"/>
      <c r="R241" s="156"/>
      <c r="GO241" s="81"/>
      <c r="GP241" s="81"/>
      <c r="GQ241" s="81"/>
      <c r="GR241" s="81"/>
      <c r="GS241" s="81"/>
      <c r="GT241" s="81"/>
      <c r="GU241" s="55"/>
      <c r="GV241" s="55"/>
      <c r="GW241" s="81"/>
      <c r="GX241" s="55"/>
      <c r="GY241" s="81"/>
      <c r="GZ241" s="81"/>
      <c r="HA241" s="87" t="s">
        <v>166</v>
      </c>
      <c r="HB241" s="81"/>
      <c r="HD241" s="55"/>
      <c r="HE241" s="55"/>
    </row>
    <row r="242" spans="1:213" customFormat="1" ht="15" hidden="1" x14ac:dyDescent="0.25">
      <c r="A242" s="139"/>
      <c r="B242" s="140"/>
      <c r="C242" s="288" t="s">
        <v>169</v>
      </c>
      <c r="D242" s="288"/>
      <c r="E242" s="288"/>
      <c r="F242" s="288"/>
      <c r="G242" s="288"/>
      <c r="H242" s="288"/>
      <c r="I242" s="288"/>
      <c r="J242" s="288"/>
      <c r="K242" s="288"/>
      <c r="L242" s="288"/>
      <c r="M242" s="288"/>
      <c r="N242" s="288"/>
      <c r="O242" s="288"/>
      <c r="P242" s="159">
        <v>48124.27</v>
      </c>
      <c r="Q242" s="155"/>
      <c r="R242" s="156"/>
      <c r="GO242" s="81"/>
      <c r="GP242" s="81"/>
      <c r="GQ242" s="81"/>
      <c r="GR242" s="81"/>
      <c r="GS242" s="81"/>
      <c r="GT242" s="81"/>
      <c r="GU242" s="55"/>
      <c r="GV242" s="55"/>
      <c r="GW242" s="81"/>
      <c r="GX242" s="55"/>
      <c r="GY242" s="81"/>
      <c r="GZ242" s="81"/>
      <c r="HA242" s="87" t="s">
        <v>169</v>
      </c>
      <c r="HB242" s="81"/>
      <c r="HD242" s="55"/>
      <c r="HE242" s="55"/>
    </row>
    <row r="243" spans="1:213" customFormat="1" ht="15" hidden="1" x14ac:dyDescent="0.25">
      <c r="A243" s="139"/>
      <c r="B243" s="140"/>
      <c r="C243" s="288" t="s">
        <v>284</v>
      </c>
      <c r="D243" s="288"/>
      <c r="E243" s="288"/>
      <c r="F243" s="288"/>
      <c r="G243" s="288"/>
      <c r="H243" s="288"/>
      <c r="I243" s="288"/>
      <c r="J243" s="288"/>
      <c r="K243" s="288"/>
      <c r="L243" s="288"/>
      <c r="M243" s="288"/>
      <c r="N243" s="288"/>
      <c r="O243" s="288"/>
      <c r="P243" s="159">
        <v>58747.39</v>
      </c>
      <c r="Q243" s="155"/>
      <c r="R243" s="156"/>
      <c r="GO243" s="81"/>
      <c r="GP243" s="81"/>
      <c r="GQ243" s="81"/>
      <c r="GR243" s="81"/>
      <c r="GS243" s="81"/>
      <c r="GT243" s="81"/>
      <c r="GU243" s="55"/>
      <c r="GV243" s="55"/>
      <c r="GW243" s="81"/>
      <c r="GX243" s="55"/>
      <c r="GY243" s="81"/>
      <c r="GZ243" s="81"/>
      <c r="HA243" s="87" t="s">
        <v>284</v>
      </c>
      <c r="HB243" s="81"/>
      <c r="HD243" s="55"/>
      <c r="HE243" s="55"/>
    </row>
    <row r="244" spans="1:213" customFormat="1" ht="15" hidden="1" x14ac:dyDescent="0.25">
      <c r="A244" s="139"/>
      <c r="B244" s="140"/>
      <c r="C244" s="288" t="s">
        <v>285</v>
      </c>
      <c r="D244" s="288"/>
      <c r="E244" s="288"/>
      <c r="F244" s="288"/>
      <c r="G244" s="288"/>
      <c r="H244" s="288"/>
      <c r="I244" s="288"/>
      <c r="J244" s="288"/>
      <c r="K244" s="288"/>
      <c r="L244" s="288"/>
      <c r="M244" s="288"/>
      <c r="N244" s="288"/>
      <c r="O244" s="288"/>
      <c r="P244" s="159">
        <v>12383.9</v>
      </c>
      <c r="Q244" s="155"/>
      <c r="R244" s="156"/>
      <c r="GO244" s="81"/>
      <c r="GP244" s="81"/>
      <c r="GQ244" s="81"/>
      <c r="GR244" s="81"/>
      <c r="GS244" s="81"/>
      <c r="GT244" s="81"/>
      <c r="GU244" s="55"/>
      <c r="GV244" s="55"/>
      <c r="GW244" s="81"/>
      <c r="GX244" s="55"/>
      <c r="GY244" s="81"/>
      <c r="GZ244" s="81"/>
      <c r="HA244" s="87" t="s">
        <v>285</v>
      </c>
      <c r="HB244" s="81"/>
      <c r="HD244" s="55"/>
      <c r="HE244" s="55"/>
    </row>
    <row r="245" spans="1:213" customFormat="1" ht="15" hidden="1" x14ac:dyDescent="0.25">
      <c r="A245" s="139"/>
      <c r="B245" s="140"/>
      <c r="C245" s="288" t="s">
        <v>286</v>
      </c>
      <c r="D245" s="288"/>
      <c r="E245" s="288"/>
      <c r="F245" s="288"/>
      <c r="G245" s="288"/>
      <c r="H245" s="288"/>
      <c r="I245" s="288"/>
      <c r="J245" s="288"/>
      <c r="K245" s="288"/>
      <c r="L245" s="288"/>
      <c r="M245" s="288"/>
      <c r="N245" s="288"/>
      <c r="O245" s="288"/>
      <c r="P245" s="159">
        <v>8213.42</v>
      </c>
      <c r="Q245" s="155"/>
      <c r="R245" s="156"/>
      <c r="GO245" s="81"/>
      <c r="GP245" s="81"/>
      <c r="GQ245" s="81"/>
      <c r="GR245" s="81"/>
      <c r="GS245" s="81"/>
      <c r="GT245" s="81"/>
      <c r="GU245" s="55"/>
      <c r="GV245" s="55"/>
      <c r="GW245" s="81"/>
      <c r="GX245" s="55"/>
      <c r="GY245" s="81"/>
      <c r="GZ245" s="81"/>
      <c r="HA245" s="87" t="s">
        <v>286</v>
      </c>
      <c r="HB245" s="81"/>
      <c r="HD245" s="55"/>
      <c r="HE245" s="55"/>
    </row>
    <row r="246" spans="1:213" customFormat="1" ht="15" hidden="1" x14ac:dyDescent="0.25">
      <c r="A246" s="139"/>
      <c r="B246" s="140"/>
      <c r="C246" s="288" t="s">
        <v>170</v>
      </c>
      <c r="D246" s="288"/>
      <c r="E246" s="288"/>
      <c r="F246" s="288"/>
      <c r="G246" s="288"/>
      <c r="H246" s="288"/>
      <c r="I246" s="288"/>
      <c r="J246" s="288"/>
      <c r="K246" s="288"/>
      <c r="L246" s="288"/>
      <c r="M246" s="288"/>
      <c r="N246" s="288"/>
      <c r="O246" s="288"/>
      <c r="P246" s="159">
        <v>58692.93</v>
      </c>
      <c r="Q246" s="155"/>
      <c r="R246" s="156"/>
      <c r="GO246" s="81"/>
      <c r="GP246" s="81"/>
      <c r="GQ246" s="81"/>
      <c r="GR246" s="81"/>
      <c r="GS246" s="81"/>
      <c r="GT246" s="81"/>
      <c r="GU246" s="55"/>
      <c r="GV246" s="55"/>
      <c r="GW246" s="81"/>
      <c r="GX246" s="55"/>
      <c r="GY246" s="81"/>
      <c r="GZ246" s="81"/>
      <c r="HA246" s="87" t="s">
        <v>170</v>
      </c>
      <c r="HB246" s="81"/>
      <c r="HD246" s="55"/>
      <c r="HE246" s="55"/>
    </row>
    <row r="247" spans="1:213" customFormat="1" ht="15" hidden="1" x14ac:dyDescent="0.25">
      <c r="A247" s="139"/>
      <c r="B247" s="140"/>
      <c r="C247" s="288" t="s">
        <v>171</v>
      </c>
      <c r="D247" s="288"/>
      <c r="E247" s="288"/>
      <c r="F247" s="288"/>
      <c r="G247" s="288"/>
      <c r="H247" s="288"/>
      <c r="I247" s="288"/>
      <c r="J247" s="288"/>
      <c r="K247" s="288"/>
      <c r="L247" s="288"/>
      <c r="M247" s="288"/>
      <c r="N247" s="288"/>
      <c r="O247" s="288"/>
      <c r="P247" s="159">
        <v>30859.18</v>
      </c>
      <c r="Q247" s="155"/>
      <c r="R247" s="156"/>
      <c r="GO247" s="81"/>
      <c r="GP247" s="81"/>
      <c r="GQ247" s="81"/>
      <c r="GR247" s="81"/>
      <c r="GS247" s="81"/>
      <c r="GT247" s="81"/>
      <c r="GU247" s="55"/>
      <c r="GV247" s="55"/>
      <c r="GW247" s="81"/>
      <c r="GX247" s="55"/>
      <c r="GY247" s="81"/>
      <c r="GZ247" s="81"/>
      <c r="HA247" s="87" t="s">
        <v>171</v>
      </c>
      <c r="HB247" s="81"/>
      <c r="HD247" s="55"/>
      <c r="HE247" s="55"/>
    </row>
    <row r="248" spans="1:213" customFormat="1" ht="15" hidden="1" x14ac:dyDescent="0.25">
      <c r="A248" s="139"/>
      <c r="B248" s="140"/>
      <c r="C248" s="288" t="s">
        <v>172</v>
      </c>
      <c r="D248" s="288"/>
      <c r="E248" s="288"/>
      <c r="F248" s="288"/>
      <c r="G248" s="288"/>
      <c r="H248" s="288"/>
      <c r="I248" s="288"/>
      <c r="J248" s="288"/>
      <c r="K248" s="288"/>
      <c r="L248" s="288"/>
      <c r="M248" s="288"/>
      <c r="N248" s="288"/>
      <c r="O248" s="288"/>
      <c r="P248" s="159">
        <v>60508.17</v>
      </c>
      <c r="Q248" s="155"/>
      <c r="R248" s="156"/>
      <c r="GO248" s="81"/>
      <c r="GP248" s="81"/>
      <c r="GQ248" s="81"/>
      <c r="GR248" s="81"/>
      <c r="GS248" s="81"/>
      <c r="GT248" s="81"/>
      <c r="GU248" s="55"/>
      <c r="GV248" s="55"/>
      <c r="GW248" s="81"/>
      <c r="GX248" s="55"/>
      <c r="GY248" s="81"/>
      <c r="GZ248" s="81"/>
      <c r="HA248" s="87" t="s">
        <v>172</v>
      </c>
      <c r="HB248" s="81"/>
      <c r="HD248" s="55"/>
      <c r="HE248" s="55"/>
    </row>
    <row r="249" spans="1:213" customFormat="1" ht="15" hidden="1" x14ac:dyDescent="0.25">
      <c r="A249" s="139"/>
      <c r="B249" s="140"/>
      <c r="C249" s="288" t="s">
        <v>173</v>
      </c>
      <c r="D249" s="288"/>
      <c r="E249" s="288"/>
      <c r="F249" s="288"/>
      <c r="G249" s="288"/>
      <c r="H249" s="288"/>
      <c r="I249" s="288"/>
      <c r="J249" s="288"/>
      <c r="K249" s="288"/>
      <c r="L249" s="288"/>
      <c r="M249" s="288"/>
      <c r="N249" s="288"/>
      <c r="O249" s="288"/>
      <c r="P249" s="159">
        <v>58692.93</v>
      </c>
      <c r="Q249" s="155"/>
      <c r="R249" s="156"/>
      <c r="GO249" s="81"/>
      <c r="GP249" s="81"/>
      <c r="GQ249" s="81"/>
      <c r="GR249" s="81"/>
      <c r="GS249" s="81"/>
      <c r="GT249" s="81"/>
      <c r="GU249" s="55"/>
      <c r="GV249" s="55"/>
      <c r="GW249" s="81"/>
      <c r="GX249" s="55"/>
      <c r="GY249" s="81"/>
      <c r="GZ249" s="81"/>
      <c r="HA249" s="87" t="s">
        <v>173</v>
      </c>
      <c r="HB249" s="81"/>
      <c r="HD249" s="55"/>
      <c r="HE249" s="55"/>
    </row>
    <row r="250" spans="1:213" customFormat="1" ht="15" hidden="1" x14ac:dyDescent="0.25">
      <c r="A250" s="139"/>
      <c r="B250" s="140"/>
      <c r="C250" s="288" t="s">
        <v>174</v>
      </c>
      <c r="D250" s="288"/>
      <c r="E250" s="288"/>
      <c r="F250" s="288"/>
      <c r="G250" s="288"/>
      <c r="H250" s="288"/>
      <c r="I250" s="288"/>
      <c r="J250" s="288"/>
      <c r="K250" s="288"/>
      <c r="L250" s="288"/>
      <c r="M250" s="288"/>
      <c r="N250" s="288"/>
      <c r="O250" s="288"/>
      <c r="P250" s="159">
        <v>30859.18</v>
      </c>
      <c r="Q250" s="155"/>
      <c r="R250" s="156"/>
      <c r="GO250" s="81"/>
      <c r="GP250" s="81"/>
      <c r="GQ250" s="81"/>
      <c r="GR250" s="81"/>
      <c r="GS250" s="81"/>
      <c r="GT250" s="81"/>
      <c r="GU250" s="55"/>
      <c r="GV250" s="55"/>
      <c r="GW250" s="81"/>
      <c r="GX250" s="55"/>
      <c r="GY250" s="81"/>
      <c r="GZ250" s="81"/>
      <c r="HA250" s="87" t="s">
        <v>174</v>
      </c>
      <c r="HB250" s="81"/>
      <c r="HD250" s="55"/>
      <c r="HE250" s="55"/>
    </row>
    <row r="251" spans="1:213" customFormat="1" ht="15" x14ac:dyDescent="0.25">
      <c r="A251" s="139"/>
      <c r="B251" s="157"/>
      <c r="C251" s="289" t="s">
        <v>287</v>
      </c>
      <c r="D251" s="289"/>
      <c r="E251" s="289"/>
      <c r="F251" s="289"/>
      <c r="G251" s="289"/>
      <c r="H251" s="289"/>
      <c r="I251" s="289"/>
      <c r="J251" s="289"/>
      <c r="K251" s="289"/>
      <c r="L251" s="289"/>
      <c r="M251" s="289"/>
      <c r="N251" s="289"/>
      <c r="O251" s="289"/>
      <c r="P251" s="161">
        <v>217021.09</v>
      </c>
      <c r="Q251" s="155"/>
      <c r="R251" s="156"/>
      <c r="GO251" s="81"/>
      <c r="GP251" s="81"/>
      <c r="GQ251" s="81"/>
      <c r="GR251" s="81"/>
      <c r="GS251" s="81"/>
      <c r="GT251" s="81"/>
      <c r="GU251" s="55"/>
      <c r="GV251" s="55"/>
      <c r="GW251" s="81"/>
      <c r="GX251" s="55"/>
      <c r="GY251" s="81"/>
      <c r="GZ251" s="81"/>
      <c r="HB251" s="81" t="s">
        <v>287</v>
      </c>
      <c r="HD251" s="55"/>
      <c r="HE251" s="55"/>
    </row>
    <row r="252" spans="1:213" customFormat="1" ht="15" hidden="1" x14ac:dyDescent="0.25">
      <c r="A252" s="139"/>
      <c r="B252" s="140"/>
      <c r="C252" s="288" t="s">
        <v>176</v>
      </c>
      <c r="D252" s="288"/>
      <c r="E252" s="288"/>
      <c r="F252" s="288"/>
      <c r="G252" s="288"/>
      <c r="H252" s="288"/>
      <c r="I252" s="288"/>
      <c r="J252" s="288"/>
      <c r="K252" s="288"/>
      <c r="L252" s="288"/>
      <c r="M252" s="288"/>
      <c r="N252" s="288"/>
      <c r="O252" s="288"/>
      <c r="P252" s="160"/>
      <c r="Q252" s="155"/>
      <c r="R252" s="156"/>
      <c r="GO252" s="81"/>
      <c r="GP252" s="81"/>
      <c r="GQ252" s="81"/>
      <c r="GR252" s="81"/>
      <c r="GS252" s="81"/>
      <c r="GT252" s="81"/>
      <c r="GU252" s="55"/>
      <c r="GV252" s="55"/>
      <c r="GW252" s="81"/>
      <c r="GX252" s="55"/>
      <c r="GY252" s="81"/>
      <c r="GZ252" s="81"/>
      <c r="HA252" s="87" t="s">
        <v>176</v>
      </c>
      <c r="HB252" s="81"/>
      <c r="HD252" s="55"/>
      <c r="HE252" s="55"/>
    </row>
    <row r="253" spans="1:213" customFormat="1" ht="15" hidden="1" x14ac:dyDescent="0.25">
      <c r="A253" s="139"/>
      <c r="B253" s="140"/>
      <c r="C253" s="288" t="s">
        <v>177</v>
      </c>
      <c r="D253" s="288"/>
      <c r="E253" s="288"/>
      <c r="F253" s="288"/>
      <c r="G253" s="288"/>
      <c r="H253" s="288"/>
      <c r="I253" s="288"/>
      <c r="J253" s="288"/>
      <c r="K253" s="162" t="s">
        <v>288</v>
      </c>
      <c r="L253" s="163"/>
      <c r="M253" s="163"/>
      <c r="O253" s="164"/>
      <c r="P253" s="160"/>
      <c r="Q253" s="155"/>
      <c r="R253" s="156"/>
      <c r="GO253" s="81"/>
      <c r="GP253" s="81"/>
      <c r="GQ253" s="81"/>
      <c r="GR253" s="81"/>
      <c r="GS253" s="81"/>
      <c r="GT253" s="81"/>
      <c r="GU253" s="55"/>
      <c r="GV253" s="55"/>
      <c r="GW253" s="81"/>
      <c r="GX253" s="55"/>
      <c r="GY253" s="81"/>
      <c r="GZ253" s="81"/>
      <c r="HB253" s="81"/>
      <c r="HC253" s="87" t="s">
        <v>177</v>
      </c>
      <c r="HD253" s="55"/>
      <c r="HE253" s="55"/>
    </row>
    <row r="254" spans="1:213" customFormat="1" ht="15" hidden="1" x14ac:dyDescent="0.25">
      <c r="A254" s="139"/>
      <c r="B254" s="140"/>
      <c r="C254" s="288" t="s">
        <v>289</v>
      </c>
      <c r="D254" s="288"/>
      <c r="E254" s="288"/>
      <c r="F254" s="288"/>
      <c r="G254" s="288"/>
      <c r="H254" s="288"/>
      <c r="I254" s="288"/>
      <c r="J254" s="288"/>
      <c r="K254" s="162" t="s">
        <v>290</v>
      </c>
      <c r="L254" s="163"/>
      <c r="M254" s="163"/>
      <c r="O254" s="164"/>
      <c r="P254" s="160"/>
      <c r="Q254" s="155"/>
      <c r="R254" s="156"/>
      <c r="GO254" s="81"/>
      <c r="GP254" s="81"/>
      <c r="GQ254" s="81"/>
      <c r="GR254" s="81"/>
      <c r="GS254" s="81"/>
      <c r="GT254" s="81"/>
      <c r="GU254" s="55"/>
      <c r="GV254" s="55"/>
      <c r="GW254" s="81"/>
      <c r="GX254" s="55"/>
      <c r="GY254" s="81"/>
      <c r="GZ254" s="81"/>
      <c r="HB254" s="81"/>
      <c r="HC254" s="87" t="s">
        <v>289</v>
      </c>
      <c r="HD254" s="55"/>
      <c r="HE254" s="55"/>
    </row>
    <row r="255" spans="1:213" customFormat="1" ht="15" x14ac:dyDescent="0.25">
      <c r="A255" s="293" t="s">
        <v>291</v>
      </c>
      <c r="B255" s="294"/>
      <c r="C255" s="294"/>
      <c r="D255" s="294"/>
      <c r="E255" s="294"/>
      <c r="F255" s="294"/>
      <c r="G255" s="294"/>
      <c r="H255" s="294"/>
      <c r="I255" s="294"/>
      <c r="J255" s="294"/>
      <c r="K255" s="294"/>
      <c r="L255" s="294"/>
      <c r="M255" s="294"/>
      <c r="N255" s="294"/>
      <c r="O255" s="294"/>
      <c r="P255" s="295"/>
      <c r="GO255" s="81" t="s">
        <v>291</v>
      </c>
      <c r="GP255" s="81"/>
      <c r="GQ255" s="81"/>
      <c r="GR255" s="81"/>
      <c r="GS255" s="81"/>
      <c r="GT255" s="81"/>
      <c r="GU255" s="55"/>
      <c r="GV255" s="55"/>
      <c r="GW255" s="81"/>
      <c r="GX255" s="55"/>
      <c r="GY255" s="81"/>
      <c r="GZ255" s="81"/>
      <c r="HB255" s="81"/>
      <c r="HD255" s="55"/>
      <c r="HE255" s="55"/>
    </row>
    <row r="256" spans="1:213" customFormat="1" ht="23.25" x14ac:dyDescent="0.25">
      <c r="A256" s="117" t="s">
        <v>292</v>
      </c>
      <c r="B256" s="118" t="s">
        <v>293</v>
      </c>
      <c r="C256" s="292" t="s">
        <v>294</v>
      </c>
      <c r="D256" s="292"/>
      <c r="E256" s="292"/>
      <c r="F256" s="292"/>
      <c r="G256" s="292"/>
      <c r="H256" s="119" t="s">
        <v>237</v>
      </c>
      <c r="I256" s="120">
        <v>1</v>
      </c>
      <c r="J256" s="121">
        <v>1</v>
      </c>
      <c r="K256" s="121">
        <v>1</v>
      </c>
      <c r="L256" s="123"/>
      <c r="M256" s="120"/>
      <c r="N256" s="124"/>
      <c r="O256" s="120"/>
      <c r="P256" s="125"/>
      <c r="GO256" s="81"/>
      <c r="GP256" s="81" t="s">
        <v>294</v>
      </c>
      <c r="GQ256" s="81" t="s">
        <v>4</v>
      </c>
      <c r="GR256" s="81" t="s">
        <v>4</v>
      </c>
      <c r="GS256" s="81" t="s">
        <v>4</v>
      </c>
      <c r="GT256" s="81" t="s">
        <v>4</v>
      </c>
      <c r="GU256" s="55"/>
      <c r="GV256" s="55"/>
      <c r="GW256" s="81"/>
      <c r="GX256" s="55"/>
      <c r="GY256" s="81"/>
      <c r="GZ256" s="81"/>
      <c r="HB256" s="81"/>
      <c r="HD256" s="55"/>
      <c r="HE256" s="55"/>
    </row>
    <row r="257" spans="1:213" customFormat="1" ht="15" hidden="1" x14ac:dyDescent="0.25">
      <c r="A257" s="126"/>
      <c r="B257" s="127" t="s">
        <v>20</v>
      </c>
      <c r="C257" s="290" t="s">
        <v>148</v>
      </c>
      <c r="D257" s="290"/>
      <c r="E257" s="290"/>
      <c r="F257" s="290"/>
      <c r="G257" s="290"/>
      <c r="H257" s="128" t="s">
        <v>149</v>
      </c>
      <c r="I257" s="129"/>
      <c r="J257" s="129"/>
      <c r="K257" s="166">
        <v>26.51</v>
      </c>
      <c r="L257" s="131"/>
      <c r="M257" s="129"/>
      <c r="N257" s="131"/>
      <c r="O257" s="129"/>
      <c r="P257" s="132">
        <v>9829.3799999999992</v>
      </c>
      <c r="GO257" s="81"/>
      <c r="GP257" s="81"/>
      <c r="GQ257" s="81"/>
      <c r="GR257" s="81"/>
      <c r="GS257" s="81"/>
      <c r="GT257" s="81"/>
      <c r="GU257" s="55" t="s">
        <v>148</v>
      </c>
      <c r="GV257" s="55"/>
      <c r="GW257" s="81"/>
      <c r="GX257" s="55"/>
      <c r="GY257" s="81"/>
      <c r="GZ257" s="81"/>
      <c r="HB257" s="81"/>
      <c r="HD257" s="55"/>
      <c r="HE257" s="55"/>
    </row>
    <row r="258" spans="1:213" customFormat="1" ht="15" hidden="1" x14ac:dyDescent="0.25">
      <c r="A258" s="133"/>
      <c r="B258" s="127" t="s">
        <v>295</v>
      </c>
      <c r="C258" s="290" t="s">
        <v>296</v>
      </c>
      <c r="D258" s="290"/>
      <c r="E258" s="290"/>
      <c r="F258" s="290"/>
      <c r="G258" s="290"/>
      <c r="H258" s="128" t="s">
        <v>149</v>
      </c>
      <c r="I258" s="166">
        <v>26.51</v>
      </c>
      <c r="J258" s="129"/>
      <c r="K258" s="166">
        <v>26.51</v>
      </c>
      <c r="L258" s="135"/>
      <c r="M258" s="136"/>
      <c r="N258" s="137">
        <v>370.78</v>
      </c>
      <c r="O258" s="129"/>
      <c r="P258" s="132">
        <v>9829.3799999999992</v>
      </c>
      <c r="Q258" s="138"/>
      <c r="R258" s="138"/>
      <c r="GO258" s="81"/>
      <c r="GP258" s="81"/>
      <c r="GQ258" s="81"/>
      <c r="GR258" s="81"/>
      <c r="GS258" s="81"/>
      <c r="GT258" s="81"/>
      <c r="GU258" s="55"/>
      <c r="GV258" s="55" t="s">
        <v>296</v>
      </c>
      <c r="GW258" s="81"/>
      <c r="GX258" s="55"/>
      <c r="GY258" s="81"/>
      <c r="GZ258" s="81"/>
      <c r="HB258" s="81"/>
      <c r="HD258" s="55"/>
      <c r="HE258" s="55"/>
    </row>
    <row r="259" spans="1:213" customFormat="1" ht="15" hidden="1" x14ac:dyDescent="0.25">
      <c r="A259" s="126"/>
      <c r="B259" s="127" t="s">
        <v>28</v>
      </c>
      <c r="C259" s="290" t="s">
        <v>185</v>
      </c>
      <c r="D259" s="290"/>
      <c r="E259" s="290"/>
      <c r="F259" s="290"/>
      <c r="G259" s="290"/>
      <c r="H259" s="128"/>
      <c r="I259" s="129"/>
      <c r="J259" s="129"/>
      <c r="K259" s="129"/>
      <c r="L259" s="131"/>
      <c r="M259" s="129"/>
      <c r="N259" s="131"/>
      <c r="O259" s="129"/>
      <c r="P259" s="132">
        <v>11262.97</v>
      </c>
      <c r="GO259" s="81"/>
      <c r="GP259" s="81"/>
      <c r="GQ259" s="81"/>
      <c r="GR259" s="81"/>
      <c r="GS259" s="81"/>
      <c r="GT259" s="81"/>
      <c r="GU259" s="55" t="s">
        <v>185</v>
      </c>
      <c r="GV259" s="55"/>
      <c r="GW259" s="81"/>
      <c r="GX259" s="55"/>
      <c r="GY259" s="81"/>
      <c r="GZ259" s="81"/>
      <c r="HB259" s="81"/>
      <c r="HD259" s="55"/>
      <c r="HE259" s="55"/>
    </row>
    <row r="260" spans="1:213" customFormat="1" ht="15" hidden="1" x14ac:dyDescent="0.25">
      <c r="A260" s="126"/>
      <c r="B260" s="127"/>
      <c r="C260" s="290" t="s">
        <v>186</v>
      </c>
      <c r="D260" s="290"/>
      <c r="E260" s="290"/>
      <c r="F260" s="290"/>
      <c r="G260" s="290"/>
      <c r="H260" s="128" t="s">
        <v>149</v>
      </c>
      <c r="I260" s="129"/>
      <c r="J260" s="129"/>
      <c r="K260" s="166">
        <v>7.43</v>
      </c>
      <c r="L260" s="131"/>
      <c r="M260" s="129"/>
      <c r="N260" s="131"/>
      <c r="O260" s="129"/>
      <c r="P260" s="132">
        <v>3388.4</v>
      </c>
      <c r="GO260" s="81"/>
      <c r="GP260" s="81"/>
      <c r="GQ260" s="81"/>
      <c r="GR260" s="81"/>
      <c r="GS260" s="81"/>
      <c r="GT260" s="81"/>
      <c r="GU260" s="55" t="s">
        <v>186</v>
      </c>
      <c r="GV260" s="55"/>
      <c r="GW260" s="81"/>
      <c r="GX260" s="55"/>
      <c r="GY260" s="81"/>
      <c r="GZ260" s="81"/>
      <c r="HB260" s="81"/>
      <c r="HD260" s="55"/>
      <c r="HE260" s="55"/>
    </row>
    <row r="261" spans="1:213" customFormat="1" ht="15" hidden="1" x14ac:dyDescent="0.25">
      <c r="A261" s="133"/>
      <c r="B261" s="127" t="s">
        <v>187</v>
      </c>
      <c r="C261" s="290" t="s">
        <v>188</v>
      </c>
      <c r="D261" s="290"/>
      <c r="E261" s="290"/>
      <c r="F261" s="290"/>
      <c r="G261" s="290"/>
      <c r="H261" s="128" t="s">
        <v>189</v>
      </c>
      <c r="I261" s="147">
        <v>5.2</v>
      </c>
      <c r="J261" s="129"/>
      <c r="K261" s="147">
        <v>5.2</v>
      </c>
      <c r="L261" s="135"/>
      <c r="M261" s="136"/>
      <c r="N261" s="137">
        <v>1610.55</v>
      </c>
      <c r="O261" s="129"/>
      <c r="P261" s="132">
        <v>8374.86</v>
      </c>
      <c r="Q261" s="138"/>
      <c r="R261" s="138"/>
      <c r="GO261" s="81"/>
      <c r="GP261" s="81"/>
      <c r="GQ261" s="81"/>
      <c r="GR261" s="81"/>
      <c r="GS261" s="81"/>
      <c r="GT261" s="81"/>
      <c r="GU261" s="55"/>
      <c r="GV261" s="55" t="s">
        <v>188</v>
      </c>
      <c r="GW261" s="81"/>
      <c r="GX261" s="55"/>
      <c r="GY261" s="81"/>
      <c r="GZ261" s="81"/>
      <c r="HB261" s="81"/>
      <c r="HD261" s="55"/>
      <c r="HE261" s="55"/>
    </row>
    <row r="262" spans="1:213" customFormat="1" ht="15" hidden="1" x14ac:dyDescent="0.25">
      <c r="A262" s="143"/>
      <c r="B262" s="127" t="s">
        <v>190</v>
      </c>
      <c r="C262" s="290" t="s">
        <v>191</v>
      </c>
      <c r="D262" s="290"/>
      <c r="E262" s="290"/>
      <c r="F262" s="290"/>
      <c r="G262" s="290"/>
      <c r="H262" s="128" t="s">
        <v>149</v>
      </c>
      <c r="I262" s="147">
        <v>5.2</v>
      </c>
      <c r="J262" s="129"/>
      <c r="K262" s="147">
        <v>5.2</v>
      </c>
      <c r="L262" s="131"/>
      <c r="M262" s="129"/>
      <c r="N262" s="169">
        <v>476.71</v>
      </c>
      <c r="O262" s="129"/>
      <c r="P262" s="132">
        <v>2478.89</v>
      </c>
      <c r="GO262" s="81"/>
      <c r="GP262" s="81"/>
      <c r="GQ262" s="81"/>
      <c r="GR262" s="81"/>
      <c r="GS262" s="81"/>
      <c r="GT262" s="81"/>
      <c r="GU262" s="55"/>
      <c r="GV262" s="55"/>
      <c r="GW262" s="81"/>
      <c r="GX262" s="55"/>
      <c r="GY262" s="81"/>
      <c r="GZ262" s="81"/>
      <c r="HB262" s="81"/>
      <c r="HD262" s="55" t="s">
        <v>191</v>
      </c>
      <c r="HE262" s="55"/>
    </row>
    <row r="263" spans="1:213" customFormat="1" ht="23.25" hidden="1" x14ac:dyDescent="0.25">
      <c r="A263" s="133"/>
      <c r="B263" s="127" t="s">
        <v>297</v>
      </c>
      <c r="C263" s="290" t="s">
        <v>298</v>
      </c>
      <c r="D263" s="290"/>
      <c r="E263" s="290"/>
      <c r="F263" s="290"/>
      <c r="G263" s="290"/>
      <c r="H263" s="128" t="s">
        <v>189</v>
      </c>
      <c r="I263" s="166">
        <v>2.23</v>
      </c>
      <c r="J263" s="129"/>
      <c r="K263" s="166">
        <v>2.23</v>
      </c>
      <c r="L263" s="135"/>
      <c r="M263" s="136"/>
      <c r="N263" s="137">
        <v>1122.76</v>
      </c>
      <c r="O263" s="129"/>
      <c r="P263" s="132">
        <v>2503.75</v>
      </c>
      <c r="Q263" s="138"/>
      <c r="R263" s="138"/>
      <c r="GO263" s="81"/>
      <c r="GP263" s="81"/>
      <c r="GQ263" s="81"/>
      <c r="GR263" s="81"/>
      <c r="GS263" s="81"/>
      <c r="GT263" s="81"/>
      <c r="GU263" s="55"/>
      <c r="GV263" s="55" t="s">
        <v>298</v>
      </c>
      <c r="GW263" s="81"/>
      <c r="GX263" s="55"/>
      <c r="GY263" s="81"/>
      <c r="GZ263" s="81"/>
      <c r="HB263" s="81"/>
      <c r="HD263" s="55"/>
      <c r="HE263" s="55"/>
    </row>
    <row r="264" spans="1:213" customFormat="1" ht="15" hidden="1" x14ac:dyDescent="0.25">
      <c r="A264" s="143"/>
      <c r="B264" s="127" t="s">
        <v>299</v>
      </c>
      <c r="C264" s="290" t="s">
        <v>300</v>
      </c>
      <c r="D264" s="290"/>
      <c r="E264" s="290"/>
      <c r="F264" s="290"/>
      <c r="G264" s="290"/>
      <c r="H264" s="128" t="s">
        <v>149</v>
      </c>
      <c r="I264" s="166">
        <v>2.23</v>
      </c>
      <c r="J264" s="129"/>
      <c r="K264" s="166">
        <v>2.23</v>
      </c>
      <c r="L264" s="131"/>
      <c r="M264" s="129"/>
      <c r="N264" s="169">
        <v>407.85</v>
      </c>
      <c r="O264" s="129"/>
      <c r="P264" s="168">
        <v>909.51</v>
      </c>
      <c r="GO264" s="81"/>
      <c r="GP264" s="81"/>
      <c r="GQ264" s="81"/>
      <c r="GR264" s="81"/>
      <c r="GS264" s="81"/>
      <c r="GT264" s="81"/>
      <c r="GU264" s="55"/>
      <c r="GV264" s="55"/>
      <c r="GW264" s="81"/>
      <c r="GX264" s="55"/>
      <c r="GY264" s="81"/>
      <c r="GZ264" s="81"/>
      <c r="HB264" s="81"/>
      <c r="HD264" s="55" t="s">
        <v>300</v>
      </c>
      <c r="HE264" s="55"/>
    </row>
    <row r="265" spans="1:213" customFormat="1" ht="15" hidden="1" x14ac:dyDescent="0.25">
      <c r="A265" s="133"/>
      <c r="B265" s="127" t="s">
        <v>301</v>
      </c>
      <c r="C265" s="290" t="s">
        <v>302</v>
      </c>
      <c r="D265" s="290"/>
      <c r="E265" s="290"/>
      <c r="F265" s="290"/>
      <c r="G265" s="290"/>
      <c r="H265" s="128" t="s">
        <v>189</v>
      </c>
      <c r="I265" s="166">
        <v>2.23</v>
      </c>
      <c r="J265" s="129"/>
      <c r="K265" s="166">
        <v>2.23</v>
      </c>
      <c r="L265" s="170">
        <v>105.74</v>
      </c>
      <c r="M265" s="171">
        <v>1.63</v>
      </c>
      <c r="N265" s="137">
        <v>172.36</v>
      </c>
      <c r="O265" s="129"/>
      <c r="P265" s="132">
        <v>384.36</v>
      </c>
      <c r="Q265" s="138"/>
      <c r="R265" s="138"/>
      <c r="GO265" s="81"/>
      <c r="GP265" s="81"/>
      <c r="GQ265" s="81"/>
      <c r="GR265" s="81"/>
      <c r="GS265" s="81"/>
      <c r="GT265" s="81"/>
      <c r="GU265" s="55"/>
      <c r="GV265" s="55" t="s">
        <v>302</v>
      </c>
      <c r="GW265" s="81"/>
      <c r="GX265" s="55"/>
      <c r="GY265" s="81"/>
      <c r="GZ265" s="81"/>
      <c r="HB265" s="81"/>
      <c r="HD265" s="55"/>
      <c r="HE265" s="55"/>
    </row>
    <row r="266" spans="1:213" customFormat="1" ht="15" x14ac:dyDescent="0.25">
      <c r="A266" s="139"/>
      <c r="B266" s="140"/>
      <c r="C266" s="291" t="s">
        <v>152</v>
      </c>
      <c r="D266" s="291"/>
      <c r="E266" s="291"/>
      <c r="F266" s="291"/>
      <c r="G266" s="291"/>
      <c r="H266" s="119"/>
      <c r="I266" s="120"/>
      <c r="J266" s="120"/>
      <c r="K266" s="120"/>
      <c r="L266" s="123"/>
      <c r="M266" s="120"/>
      <c r="N266" s="141"/>
      <c r="O266" s="120"/>
      <c r="P266" s="142">
        <v>24480.75</v>
      </c>
      <c r="Q266" s="138"/>
      <c r="R266" s="138"/>
      <c r="GO266" s="81"/>
      <c r="GP266" s="81"/>
      <c r="GQ266" s="81"/>
      <c r="GR266" s="81"/>
      <c r="GS266" s="81"/>
      <c r="GT266" s="81"/>
      <c r="GU266" s="55"/>
      <c r="GV266" s="55"/>
      <c r="GW266" s="81" t="s">
        <v>152</v>
      </c>
      <c r="GX266" s="55"/>
      <c r="GY266" s="81"/>
      <c r="GZ266" s="81"/>
      <c r="HB266" s="81"/>
      <c r="HD266" s="55"/>
      <c r="HE266" s="55"/>
    </row>
    <row r="267" spans="1:213" customFormat="1" ht="15" x14ac:dyDescent="0.25">
      <c r="A267" s="143"/>
      <c r="B267" s="127"/>
      <c r="C267" s="290" t="s">
        <v>153</v>
      </c>
      <c r="D267" s="290"/>
      <c r="E267" s="290"/>
      <c r="F267" s="290"/>
      <c r="G267" s="290"/>
      <c r="H267" s="128"/>
      <c r="I267" s="129"/>
      <c r="J267" s="129"/>
      <c r="K267" s="129"/>
      <c r="L267" s="131"/>
      <c r="M267" s="129"/>
      <c r="N267" s="131"/>
      <c r="O267" s="129"/>
      <c r="P267" s="132">
        <v>13217.78</v>
      </c>
      <c r="GO267" s="81"/>
      <c r="GP267" s="81"/>
      <c r="GQ267" s="81"/>
      <c r="GR267" s="81"/>
      <c r="GS267" s="81"/>
      <c r="GT267" s="81"/>
      <c r="GU267" s="55"/>
      <c r="GV267" s="55"/>
      <c r="GW267" s="81"/>
      <c r="GX267" s="55" t="s">
        <v>153</v>
      </c>
      <c r="GY267" s="81"/>
      <c r="GZ267" s="81"/>
      <c r="HB267" s="81"/>
      <c r="HD267" s="55"/>
      <c r="HE267" s="55"/>
    </row>
    <row r="268" spans="1:213" customFormat="1" ht="15" x14ac:dyDescent="0.25">
      <c r="A268" s="143"/>
      <c r="B268" s="127" t="s">
        <v>303</v>
      </c>
      <c r="C268" s="290" t="s">
        <v>304</v>
      </c>
      <c r="D268" s="290"/>
      <c r="E268" s="290"/>
      <c r="F268" s="290"/>
      <c r="G268" s="290"/>
      <c r="H268" s="128" t="s">
        <v>156</v>
      </c>
      <c r="I268" s="134">
        <v>106</v>
      </c>
      <c r="J268" s="129"/>
      <c r="K268" s="134">
        <v>106</v>
      </c>
      <c r="L268" s="131"/>
      <c r="M268" s="129"/>
      <c r="N268" s="131"/>
      <c r="O268" s="129"/>
      <c r="P268" s="132">
        <v>14010.85</v>
      </c>
      <c r="GO268" s="81"/>
      <c r="GP268" s="81"/>
      <c r="GQ268" s="81"/>
      <c r="GR268" s="81"/>
      <c r="GS268" s="81"/>
      <c r="GT268" s="81"/>
      <c r="GU268" s="55"/>
      <c r="GV268" s="55"/>
      <c r="GW268" s="81"/>
      <c r="GX268" s="55" t="s">
        <v>304</v>
      </c>
      <c r="GY268" s="81"/>
      <c r="GZ268" s="81"/>
      <c r="HB268" s="81"/>
      <c r="HD268" s="55"/>
      <c r="HE268" s="55"/>
    </row>
    <row r="269" spans="1:213" customFormat="1" ht="15" x14ac:dyDescent="0.25">
      <c r="A269" s="143"/>
      <c r="B269" s="127" t="s">
        <v>305</v>
      </c>
      <c r="C269" s="290" t="s">
        <v>306</v>
      </c>
      <c r="D269" s="290"/>
      <c r="E269" s="290"/>
      <c r="F269" s="290"/>
      <c r="G269" s="290"/>
      <c r="H269" s="128" t="s">
        <v>156</v>
      </c>
      <c r="I269" s="134">
        <v>45</v>
      </c>
      <c r="J269" s="129"/>
      <c r="K269" s="134">
        <v>45</v>
      </c>
      <c r="L269" s="131"/>
      <c r="M269" s="129"/>
      <c r="N269" s="131"/>
      <c r="O269" s="129"/>
      <c r="P269" s="132">
        <v>5948</v>
      </c>
      <c r="GO269" s="81"/>
      <c r="GP269" s="81"/>
      <c r="GQ269" s="81"/>
      <c r="GR269" s="81"/>
      <c r="GS269" s="81"/>
      <c r="GT269" s="81"/>
      <c r="GU269" s="55"/>
      <c r="GV269" s="55"/>
      <c r="GW269" s="81"/>
      <c r="GX269" s="55" t="s">
        <v>306</v>
      </c>
      <c r="GY269" s="81"/>
      <c r="GZ269" s="81"/>
      <c r="HB269" s="81"/>
      <c r="HD269" s="55"/>
      <c r="HE269" s="55"/>
    </row>
    <row r="270" spans="1:213" customFormat="1" ht="15" x14ac:dyDescent="0.25">
      <c r="A270" s="144"/>
      <c r="B270" s="145"/>
      <c r="C270" s="291" t="s">
        <v>159</v>
      </c>
      <c r="D270" s="291"/>
      <c r="E270" s="291"/>
      <c r="F270" s="291"/>
      <c r="G270" s="291"/>
      <c r="H270" s="119"/>
      <c r="I270" s="120"/>
      <c r="J270" s="120"/>
      <c r="K270" s="120"/>
      <c r="L270" s="123"/>
      <c r="M270" s="120"/>
      <c r="N270" s="141">
        <v>44439.6</v>
      </c>
      <c r="O270" s="120"/>
      <c r="P270" s="142">
        <v>44439.6</v>
      </c>
      <c r="GO270" s="81"/>
      <c r="GP270" s="81"/>
      <c r="GQ270" s="81"/>
      <c r="GR270" s="81"/>
      <c r="GS270" s="81"/>
      <c r="GT270" s="81"/>
      <c r="GU270" s="55"/>
      <c r="GV270" s="55"/>
      <c r="GW270" s="81"/>
      <c r="GX270" s="55"/>
      <c r="GY270" s="81" t="s">
        <v>159</v>
      </c>
      <c r="GZ270" s="81"/>
      <c r="HB270" s="81"/>
      <c r="HD270" s="55"/>
      <c r="HE270" s="55"/>
    </row>
    <row r="271" spans="1:213" customFormat="1" ht="23.25" x14ac:dyDescent="0.25">
      <c r="A271" s="117" t="s">
        <v>307</v>
      </c>
      <c r="B271" s="118" t="s">
        <v>308</v>
      </c>
      <c r="C271" s="292" t="s">
        <v>309</v>
      </c>
      <c r="D271" s="292"/>
      <c r="E271" s="292"/>
      <c r="F271" s="292"/>
      <c r="G271" s="292"/>
      <c r="H271" s="119" t="s">
        <v>237</v>
      </c>
      <c r="I271" s="120">
        <v>1</v>
      </c>
      <c r="J271" s="121">
        <v>1</v>
      </c>
      <c r="K271" s="121">
        <v>1</v>
      </c>
      <c r="L271" s="123"/>
      <c r="M271" s="120"/>
      <c r="N271" s="124"/>
      <c r="O271" s="120"/>
      <c r="P271" s="125"/>
      <c r="GO271" s="81"/>
      <c r="GP271" s="81" t="s">
        <v>309</v>
      </c>
      <c r="GQ271" s="81" t="s">
        <v>4</v>
      </c>
      <c r="GR271" s="81" t="s">
        <v>4</v>
      </c>
      <c r="GS271" s="81" t="s">
        <v>4</v>
      </c>
      <c r="GT271" s="81" t="s">
        <v>4</v>
      </c>
      <c r="GU271" s="55"/>
      <c r="GV271" s="55"/>
      <c r="GW271" s="81"/>
      <c r="GX271" s="55"/>
      <c r="GY271" s="81"/>
      <c r="GZ271" s="81"/>
      <c r="HB271" s="81"/>
      <c r="HD271" s="55"/>
      <c r="HE271" s="55"/>
    </row>
    <row r="272" spans="1:213" customFormat="1" ht="15" hidden="1" x14ac:dyDescent="0.25">
      <c r="A272" s="126"/>
      <c r="B272" s="127" t="s">
        <v>20</v>
      </c>
      <c r="C272" s="290" t="s">
        <v>148</v>
      </c>
      <c r="D272" s="290"/>
      <c r="E272" s="290"/>
      <c r="F272" s="290"/>
      <c r="G272" s="290"/>
      <c r="H272" s="128" t="s">
        <v>149</v>
      </c>
      <c r="I272" s="129"/>
      <c r="J272" s="129"/>
      <c r="K272" s="166">
        <v>14.06</v>
      </c>
      <c r="L272" s="131"/>
      <c r="M272" s="129"/>
      <c r="N272" s="131"/>
      <c r="O272" s="129"/>
      <c r="P272" s="132">
        <v>5138.6499999999996</v>
      </c>
      <c r="GO272" s="81"/>
      <c r="GP272" s="81"/>
      <c r="GQ272" s="81"/>
      <c r="GR272" s="81"/>
      <c r="GS272" s="81"/>
      <c r="GT272" s="81"/>
      <c r="GU272" s="55" t="s">
        <v>148</v>
      </c>
      <c r="GV272" s="55"/>
      <c r="GW272" s="81"/>
      <c r="GX272" s="55"/>
      <c r="GY272" s="81"/>
      <c r="GZ272" s="81"/>
      <c r="HB272" s="81"/>
      <c r="HD272" s="55"/>
      <c r="HE272" s="55"/>
    </row>
    <row r="273" spans="1:213" customFormat="1" ht="15" hidden="1" x14ac:dyDescent="0.25">
      <c r="A273" s="133"/>
      <c r="B273" s="127" t="s">
        <v>310</v>
      </c>
      <c r="C273" s="290" t="s">
        <v>311</v>
      </c>
      <c r="D273" s="290"/>
      <c r="E273" s="290"/>
      <c r="F273" s="290"/>
      <c r="G273" s="290"/>
      <c r="H273" s="128" t="s">
        <v>149</v>
      </c>
      <c r="I273" s="166">
        <v>14.06</v>
      </c>
      <c r="J273" s="129"/>
      <c r="K273" s="166">
        <v>14.06</v>
      </c>
      <c r="L273" s="135"/>
      <c r="M273" s="136"/>
      <c r="N273" s="137">
        <v>365.48</v>
      </c>
      <c r="O273" s="129"/>
      <c r="P273" s="132">
        <v>5138.6499999999996</v>
      </c>
      <c r="Q273" s="138"/>
      <c r="R273" s="138"/>
      <c r="GO273" s="81"/>
      <c r="GP273" s="81"/>
      <c r="GQ273" s="81"/>
      <c r="GR273" s="81"/>
      <c r="GS273" s="81"/>
      <c r="GT273" s="81"/>
      <c r="GU273" s="55"/>
      <c r="GV273" s="55" t="s">
        <v>311</v>
      </c>
      <c r="GW273" s="81"/>
      <c r="GX273" s="55"/>
      <c r="GY273" s="81"/>
      <c r="GZ273" s="81"/>
      <c r="HB273" s="81"/>
      <c r="HD273" s="55"/>
      <c r="HE273" s="55"/>
    </row>
    <row r="274" spans="1:213" customFormat="1" ht="15" hidden="1" x14ac:dyDescent="0.25">
      <c r="A274" s="126"/>
      <c r="B274" s="127" t="s">
        <v>28</v>
      </c>
      <c r="C274" s="290" t="s">
        <v>185</v>
      </c>
      <c r="D274" s="290"/>
      <c r="E274" s="290"/>
      <c r="F274" s="290"/>
      <c r="G274" s="290"/>
      <c r="H274" s="128"/>
      <c r="I274" s="129"/>
      <c r="J274" s="129"/>
      <c r="K274" s="129"/>
      <c r="L274" s="131"/>
      <c r="M274" s="129"/>
      <c r="N274" s="131"/>
      <c r="O274" s="129"/>
      <c r="P274" s="132">
        <v>6641.85</v>
      </c>
      <c r="GO274" s="81"/>
      <c r="GP274" s="81"/>
      <c r="GQ274" s="81"/>
      <c r="GR274" s="81"/>
      <c r="GS274" s="81"/>
      <c r="GT274" s="81"/>
      <c r="GU274" s="55" t="s">
        <v>185</v>
      </c>
      <c r="GV274" s="55"/>
      <c r="GW274" s="81"/>
      <c r="GX274" s="55"/>
      <c r="GY274" s="81"/>
      <c r="GZ274" s="81"/>
      <c r="HB274" s="81"/>
      <c r="HD274" s="55"/>
      <c r="HE274" s="55"/>
    </row>
    <row r="275" spans="1:213" customFormat="1" ht="15" hidden="1" x14ac:dyDescent="0.25">
      <c r="A275" s="126"/>
      <c r="B275" s="127"/>
      <c r="C275" s="290" t="s">
        <v>186</v>
      </c>
      <c r="D275" s="290"/>
      <c r="E275" s="290"/>
      <c r="F275" s="290"/>
      <c r="G275" s="290"/>
      <c r="H275" s="128" t="s">
        <v>149</v>
      </c>
      <c r="I275" s="129"/>
      <c r="J275" s="129"/>
      <c r="K275" s="147">
        <v>4.5</v>
      </c>
      <c r="L275" s="131"/>
      <c r="M275" s="129"/>
      <c r="N275" s="131"/>
      <c r="O275" s="129"/>
      <c r="P275" s="132">
        <v>2012.98</v>
      </c>
      <c r="GO275" s="81"/>
      <c r="GP275" s="81"/>
      <c r="GQ275" s="81"/>
      <c r="GR275" s="81"/>
      <c r="GS275" s="81"/>
      <c r="GT275" s="81"/>
      <c r="GU275" s="55" t="s">
        <v>186</v>
      </c>
      <c r="GV275" s="55"/>
      <c r="GW275" s="81"/>
      <c r="GX275" s="55"/>
      <c r="GY275" s="81"/>
      <c r="GZ275" s="81"/>
      <c r="HB275" s="81"/>
      <c r="HD275" s="55"/>
      <c r="HE275" s="55"/>
    </row>
    <row r="276" spans="1:213" customFormat="1" ht="15" hidden="1" x14ac:dyDescent="0.25">
      <c r="A276" s="133"/>
      <c r="B276" s="127" t="s">
        <v>187</v>
      </c>
      <c r="C276" s="290" t="s">
        <v>188</v>
      </c>
      <c r="D276" s="290"/>
      <c r="E276" s="290"/>
      <c r="F276" s="290"/>
      <c r="G276" s="290"/>
      <c r="H276" s="128" t="s">
        <v>189</v>
      </c>
      <c r="I276" s="166">
        <v>2.58</v>
      </c>
      <c r="J276" s="129"/>
      <c r="K276" s="166">
        <v>2.58</v>
      </c>
      <c r="L276" s="135"/>
      <c r="M276" s="136"/>
      <c r="N276" s="137">
        <v>1610.55</v>
      </c>
      <c r="O276" s="129"/>
      <c r="P276" s="132">
        <v>4155.22</v>
      </c>
      <c r="Q276" s="138"/>
      <c r="R276" s="138"/>
      <c r="GO276" s="81"/>
      <c r="GP276" s="81"/>
      <c r="GQ276" s="81"/>
      <c r="GR276" s="81"/>
      <c r="GS276" s="81"/>
      <c r="GT276" s="81"/>
      <c r="GU276" s="55"/>
      <c r="GV276" s="55" t="s">
        <v>188</v>
      </c>
      <c r="GW276" s="81"/>
      <c r="GX276" s="55"/>
      <c r="GY276" s="81"/>
      <c r="GZ276" s="81"/>
      <c r="HB276" s="81"/>
      <c r="HD276" s="55"/>
      <c r="HE276" s="55"/>
    </row>
    <row r="277" spans="1:213" customFormat="1" ht="15" hidden="1" x14ac:dyDescent="0.25">
      <c r="A277" s="143"/>
      <c r="B277" s="127" t="s">
        <v>190</v>
      </c>
      <c r="C277" s="290" t="s">
        <v>191</v>
      </c>
      <c r="D277" s="290"/>
      <c r="E277" s="290"/>
      <c r="F277" s="290"/>
      <c r="G277" s="290"/>
      <c r="H277" s="128" t="s">
        <v>149</v>
      </c>
      <c r="I277" s="166">
        <v>2.58</v>
      </c>
      <c r="J277" s="129"/>
      <c r="K277" s="166">
        <v>2.58</v>
      </c>
      <c r="L277" s="131"/>
      <c r="M277" s="129"/>
      <c r="N277" s="169">
        <v>476.71</v>
      </c>
      <c r="O277" s="129"/>
      <c r="P277" s="132">
        <v>1229.9100000000001</v>
      </c>
      <c r="GO277" s="81"/>
      <c r="GP277" s="81"/>
      <c r="GQ277" s="81"/>
      <c r="GR277" s="81"/>
      <c r="GS277" s="81"/>
      <c r="GT277" s="81"/>
      <c r="GU277" s="55"/>
      <c r="GV277" s="55"/>
      <c r="GW277" s="81"/>
      <c r="GX277" s="55"/>
      <c r="GY277" s="81"/>
      <c r="GZ277" s="81"/>
      <c r="HB277" s="81"/>
      <c r="HD277" s="55" t="s">
        <v>191</v>
      </c>
      <c r="HE277" s="55"/>
    </row>
    <row r="278" spans="1:213" customFormat="1" ht="23.25" hidden="1" x14ac:dyDescent="0.25">
      <c r="A278" s="133"/>
      <c r="B278" s="127" t="s">
        <v>297</v>
      </c>
      <c r="C278" s="290" t="s">
        <v>298</v>
      </c>
      <c r="D278" s="290"/>
      <c r="E278" s="290"/>
      <c r="F278" s="290"/>
      <c r="G278" s="290"/>
      <c r="H278" s="128" t="s">
        <v>189</v>
      </c>
      <c r="I278" s="166">
        <v>1.92</v>
      </c>
      <c r="J278" s="129"/>
      <c r="K278" s="166">
        <v>1.92</v>
      </c>
      <c r="L278" s="135"/>
      <c r="M278" s="136"/>
      <c r="N278" s="137">
        <v>1122.76</v>
      </c>
      <c r="O278" s="129"/>
      <c r="P278" s="132">
        <v>2155.6999999999998</v>
      </c>
      <c r="Q278" s="138"/>
      <c r="R278" s="138"/>
      <c r="GO278" s="81"/>
      <c r="GP278" s="81"/>
      <c r="GQ278" s="81"/>
      <c r="GR278" s="81"/>
      <c r="GS278" s="81"/>
      <c r="GT278" s="81"/>
      <c r="GU278" s="55"/>
      <c r="GV278" s="55" t="s">
        <v>298</v>
      </c>
      <c r="GW278" s="81"/>
      <c r="GX278" s="55"/>
      <c r="GY278" s="81"/>
      <c r="GZ278" s="81"/>
      <c r="HB278" s="81"/>
      <c r="HD278" s="55"/>
      <c r="HE278" s="55"/>
    </row>
    <row r="279" spans="1:213" customFormat="1" ht="15" hidden="1" x14ac:dyDescent="0.25">
      <c r="A279" s="143"/>
      <c r="B279" s="127" t="s">
        <v>299</v>
      </c>
      <c r="C279" s="290" t="s">
        <v>300</v>
      </c>
      <c r="D279" s="290"/>
      <c r="E279" s="290"/>
      <c r="F279" s="290"/>
      <c r="G279" s="290"/>
      <c r="H279" s="128" t="s">
        <v>149</v>
      </c>
      <c r="I279" s="166">
        <v>1.92</v>
      </c>
      <c r="J279" s="129"/>
      <c r="K279" s="166">
        <v>1.92</v>
      </c>
      <c r="L279" s="131"/>
      <c r="M279" s="129"/>
      <c r="N279" s="169">
        <v>407.85</v>
      </c>
      <c r="O279" s="129"/>
      <c r="P279" s="168">
        <v>783.07</v>
      </c>
      <c r="GO279" s="81"/>
      <c r="GP279" s="81"/>
      <c r="GQ279" s="81"/>
      <c r="GR279" s="81"/>
      <c r="GS279" s="81"/>
      <c r="GT279" s="81"/>
      <c r="GU279" s="55"/>
      <c r="GV279" s="55"/>
      <c r="GW279" s="81"/>
      <c r="GX279" s="55"/>
      <c r="GY279" s="81"/>
      <c r="GZ279" s="81"/>
      <c r="HB279" s="81"/>
      <c r="HD279" s="55" t="s">
        <v>300</v>
      </c>
      <c r="HE279" s="55"/>
    </row>
    <row r="280" spans="1:213" customFormat="1" ht="15" hidden="1" x14ac:dyDescent="0.25">
      <c r="A280" s="133"/>
      <c r="B280" s="127" t="s">
        <v>301</v>
      </c>
      <c r="C280" s="290" t="s">
        <v>302</v>
      </c>
      <c r="D280" s="290"/>
      <c r="E280" s="290"/>
      <c r="F280" s="290"/>
      <c r="G280" s="290"/>
      <c r="H280" s="128" t="s">
        <v>189</v>
      </c>
      <c r="I280" s="166">
        <v>1.92</v>
      </c>
      <c r="J280" s="129"/>
      <c r="K280" s="166">
        <v>1.92</v>
      </c>
      <c r="L280" s="170">
        <v>105.74</v>
      </c>
      <c r="M280" s="171">
        <v>1.63</v>
      </c>
      <c r="N280" s="137">
        <v>172.36</v>
      </c>
      <c r="O280" s="129"/>
      <c r="P280" s="132">
        <v>330.93</v>
      </c>
      <c r="Q280" s="138"/>
      <c r="R280" s="138"/>
      <c r="GO280" s="81"/>
      <c r="GP280" s="81"/>
      <c r="GQ280" s="81"/>
      <c r="GR280" s="81"/>
      <c r="GS280" s="81"/>
      <c r="GT280" s="81"/>
      <c r="GU280" s="55"/>
      <c r="GV280" s="55" t="s">
        <v>302</v>
      </c>
      <c r="GW280" s="81"/>
      <c r="GX280" s="55"/>
      <c r="GY280" s="81"/>
      <c r="GZ280" s="81"/>
      <c r="HB280" s="81"/>
      <c r="HD280" s="55"/>
      <c r="HE280" s="55"/>
    </row>
    <row r="281" spans="1:213" customFormat="1" ht="15" x14ac:dyDescent="0.25">
      <c r="A281" s="139"/>
      <c r="B281" s="140"/>
      <c r="C281" s="291" t="s">
        <v>152</v>
      </c>
      <c r="D281" s="291"/>
      <c r="E281" s="291"/>
      <c r="F281" s="291"/>
      <c r="G281" s="291"/>
      <c r="H281" s="119"/>
      <c r="I281" s="120"/>
      <c r="J281" s="120"/>
      <c r="K281" s="120"/>
      <c r="L281" s="123"/>
      <c r="M281" s="120"/>
      <c r="N281" s="141"/>
      <c r="O281" s="120"/>
      <c r="P281" s="142">
        <v>13793.48</v>
      </c>
      <c r="Q281" s="138"/>
      <c r="R281" s="138"/>
      <c r="GO281" s="81"/>
      <c r="GP281" s="81"/>
      <c r="GQ281" s="81"/>
      <c r="GR281" s="81"/>
      <c r="GS281" s="81"/>
      <c r="GT281" s="81"/>
      <c r="GU281" s="55"/>
      <c r="GV281" s="55"/>
      <c r="GW281" s="81" t="s">
        <v>152</v>
      </c>
      <c r="GX281" s="55"/>
      <c r="GY281" s="81"/>
      <c r="GZ281" s="81"/>
      <c r="HB281" s="81"/>
      <c r="HD281" s="55"/>
      <c r="HE281" s="55"/>
    </row>
    <row r="282" spans="1:213" customFormat="1" ht="15" x14ac:dyDescent="0.25">
      <c r="A282" s="143"/>
      <c r="B282" s="127"/>
      <c r="C282" s="290" t="s">
        <v>153</v>
      </c>
      <c r="D282" s="290"/>
      <c r="E282" s="290"/>
      <c r="F282" s="290"/>
      <c r="G282" s="290"/>
      <c r="H282" s="128"/>
      <c r="I282" s="129"/>
      <c r="J282" s="129"/>
      <c r="K282" s="129"/>
      <c r="L282" s="131"/>
      <c r="M282" s="129"/>
      <c r="N282" s="131"/>
      <c r="O282" s="129"/>
      <c r="P282" s="132">
        <v>7151.63</v>
      </c>
      <c r="GO282" s="81"/>
      <c r="GP282" s="81"/>
      <c r="GQ282" s="81"/>
      <c r="GR282" s="81"/>
      <c r="GS282" s="81"/>
      <c r="GT282" s="81"/>
      <c r="GU282" s="55"/>
      <c r="GV282" s="55"/>
      <c r="GW282" s="81"/>
      <c r="GX282" s="55" t="s">
        <v>153</v>
      </c>
      <c r="GY282" s="81"/>
      <c r="GZ282" s="81"/>
      <c r="HB282" s="81"/>
      <c r="HD282" s="55"/>
      <c r="HE282" s="55"/>
    </row>
    <row r="283" spans="1:213" customFormat="1" ht="15" x14ac:dyDescent="0.25">
      <c r="A283" s="143"/>
      <c r="B283" s="127" t="s">
        <v>303</v>
      </c>
      <c r="C283" s="290" t="s">
        <v>304</v>
      </c>
      <c r="D283" s="290"/>
      <c r="E283" s="290"/>
      <c r="F283" s="290"/>
      <c r="G283" s="290"/>
      <c r="H283" s="128" t="s">
        <v>156</v>
      </c>
      <c r="I283" s="134">
        <v>106</v>
      </c>
      <c r="J283" s="129"/>
      <c r="K283" s="134">
        <v>106</v>
      </c>
      <c r="L283" s="131"/>
      <c r="M283" s="129"/>
      <c r="N283" s="131"/>
      <c r="O283" s="129"/>
      <c r="P283" s="132">
        <v>7580.73</v>
      </c>
      <c r="GO283" s="81"/>
      <c r="GP283" s="81"/>
      <c r="GQ283" s="81"/>
      <c r="GR283" s="81"/>
      <c r="GS283" s="81"/>
      <c r="GT283" s="81"/>
      <c r="GU283" s="55"/>
      <c r="GV283" s="55"/>
      <c r="GW283" s="81"/>
      <c r="GX283" s="55" t="s">
        <v>304</v>
      </c>
      <c r="GY283" s="81"/>
      <c r="GZ283" s="81"/>
      <c r="HB283" s="81"/>
      <c r="HD283" s="55"/>
      <c r="HE283" s="55"/>
    </row>
    <row r="284" spans="1:213" customFormat="1" ht="15" x14ac:dyDescent="0.25">
      <c r="A284" s="143"/>
      <c r="B284" s="127" t="s">
        <v>305</v>
      </c>
      <c r="C284" s="290" t="s">
        <v>306</v>
      </c>
      <c r="D284" s="290"/>
      <c r="E284" s="290"/>
      <c r="F284" s="290"/>
      <c r="G284" s="290"/>
      <c r="H284" s="128" t="s">
        <v>156</v>
      </c>
      <c r="I284" s="134">
        <v>45</v>
      </c>
      <c r="J284" s="129"/>
      <c r="K284" s="134">
        <v>45</v>
      </c>
      <c r="L284" s="131"/>
      <c r="M284" s="129"/>
      <c r="N284" s="131"/>
      <c r="O284" s="129"/>
      <c r="P284" s="132">
        <v>3218.23</v>
      </c>
      <c r="GO284" s="81"/>
      <c r="GP284" s="81"/>
      <c r="GQ284" s="81"/>
      <c r="GR284" s="81"/>
      <c r="GS284" s="81"/>
      <c r="GT284" s="81"/>
      <c r="GU284" s="55"/>
      <c r="GV284" s="55"/>
      <c r="GW284" s="81"/>
      <c r="GX284" s="55" t="s">
        <v>306</v>
      </c>
      <c r="GY284" s="81"/>
      <c r="GZ284" s="81"/>
      <c r="HB284" s="81"/>
      <c r="HD284" s="55"/>
      <c r="HE284" s="55"/>
    </row>
    <row r="285" spans="1:213" customFormat="1" ht="15" x14ac:dyDescent="0.25">
      <c r="A285" s="144"/>
      <c r="B285" s="145"/>
      <c r="C285" s="291" t="s">
        <v>159</v>
      </c>
      <c r="D285" s="291"/>
      <c r="E285" s="291"/>
      <c r="F285" s="291"/>
      <c r="G285" s="291"/>
      <c r="H285" s="119"/>
      <c r="I285" s="120"/>
      <c r="J285" s="120"/>
      <c r="K285" s="120"/>
      <c r="L285" s="123"/>
      <c r="M285" s="120"/>
      <c r="N285" s="141">
        <v>24592.44</v>
      </c>
      <c r="O285" s="120"/>
      <c r="P285" s="142">
        <v>24592.44</v>
      </c>
      <c r="GO285" s="81"/>
      <c r="GP285" s="81"/>
      <c r="GQ285" s="81"/>
      <c r="GR285" s="81"/>
      <c r="GS285" s="81"/>
      <c r="GT285" s="81"/>
      <c r="GU285" s="55"/>
      <c r="GV285" s="55"/>
      <c r="GW285" s="81"/>
      <c r="GX285" s="55"/>
      <c r="GY285" s="81" t="s">
        <v>159</v>
      </c>
      <c r="GZ285" s="81"/>
      <c r="HB285" s="81"/>
      <c r="HD285" s="55"/>
      <c r="HE285" s="55"/>
    </row>
    <row r="286" spans="1:213" customFormat="1" ht="34.5" x14ac:dyDescent="0.25">
      <c r="A286" s="117" t="s">
        <v>312</v>
      </c>
      <c r="B286" s="118" t="s">
        <v>313</v>
      </c>
      <c r="C286" s="292" t="s">
        <v>314</v>
      </c>
      <c r="D286" s="292"/>
      <c r="E286" s="292"/>
      <c r="F286" s="292"/>
      <c r="G286" s="292"/>
      <c r="H286" s="119" t="s">
        <v>182</v>
      </c>
      <c r="I286" s="120">
        <v>2.4</v>
      </c>
      <c r="J286" s="121">
        <v>1</v>
      </c>
      <c r="K286" s="165">
        <v>2.4</v>
      </c>
      <c r="L286" s="123"/>
      <c r="M286" s="120"/>
      <c r="N286" s="124"/>
      <c r="O286" s="120"/>
      <c r="P286" s="125"/>
      <c r="GO286" s="81"/>
      <c r="GP286" s="81" t="s">
        <v>314</v>
      </c>
      <c r="GQ286" s="81" t="s">
        <v>4</v>
      </c>
      <c r="GR286" s="81" t="s">
        <v>4</v>
      </c>
      <c r="GS286" s="81" t="s">
        <v>4</v>
      </c>
      <c r="GT286" s="81" t="s">
        <v>4</v>
      </c>
      <c r="GU286" s="55"/>
      <c r="GV286" s="55"/>
      <c r="GW286" s="81"/>
      <c r="GX286" s="55"/>
      <c r="GY286" s="81"/>
      <c r="GZ286" s="81"/>
      <c r="HB286" s="81"/>
      <c r="HD286" s="55"/>
      <c r="HE286" s="55"/>
    </row>
    <row r="287" spans="1:213" customFormat="1" ht="15" hidden="1" x14ac:dyDescent="0.25">
      <c r="A287" s="126"/>
      <c r="B287" s="127" t="s">
        <v>20</v>
      </c>
      <c r="C287" s="290" t="s">
        <v>148</v>
      </c>
      <c r="D287" s="290"/>
      <c r="E287" s="290"/>
      <c r="F287" s="290"/>
      <c r="G287" s="290"/>
      <c r="H287" s="128" t="s">
        <v>149</v>
      </c>
      <c r="I287" s="129"/>
      <c r="J287" s="129"/>
      <c r="K287" s="130">
        <v>27.517199999999999</v>
      </c>
      <c r="L287" s="131"/>
      <c r="M287" s="129"/>
      <c r="N287" s="131"/>
      <c r="O287" s="129"/>
      <c r="P287" s="132">
        <v>10494.23</v>
      </c>
      <c r="GO287" s="81"/>
      <c r="GP287" s="81"/>
      <c r="GQ287" s="81"/>
      <c r="GR287" s="81"/>
      <c r="GS287" s="81"/>
      <c r="GT287" s="81"/>
      <c r="GU287" s="55" t="s">
        <v>148</v>
      </c>
      <c r="GV287" s="55"/>
      <c r="GW287" s="81"/>
      <c r="GX287" s="55"/>
      <c r="GY287" s="81"/>
      <c r="GZ287" s="81"/>
      <c r="HB287" s="81"/>
      <c r="HD287" s="55"/>
      <c r="HE287" s="55"/>
    </row>
    <row r="288" spans="1:213" customFormat="1" ht="15" hidden="1" x14ac:dyDescent="0.25">
      <c r="A288" s="133"/>
      <c r="B288" s="127" t="s">
        <v>315</v>
      </c>
      <c r="C288" s="290" t="s">
        <v>316</v>
      </c>
      <c r="D288" s="290"/>
      <c r="E288" s="290"/>
      <c r="F288" s="290"/>
      <c r="G288" s="290"/>
      <c r="H288" s="128" t="s">
        <v>149</v>
      </c>
      <c r="I288" s="166">
        <v>9.9700000000000006</v>
      </c>
      <c r="J288" s="166">
        <v>1.1499999999999999</v>
      </c>
      <c r="K288" s="130">
        <v>27.517199999999999</v>
      </c>
      <c r="L288" s="135"/>
      <c r="M288" s="136"/>
      <c r="N288" s="137">
        <v>381.37</v>
      </c>
      <c r="O288" s="129"/>
      <c r="P288" s="132">
        <v>10494.23</v>
      </c>
      <c r="Q288" s="138"/>
      <c r="R288" s="138"/>
      <c r="GO288" s="81"/>
      <c r="GP288" s="81"/>
      <c r="GQ288" s="81"/>
      <c r="GR288" s="81"/>
      <c r="GS288" s="81"/>
      <c r="GT288" s="81"/>
      <c r="GU288" s="55"/>
      <c r="GV288" s="55" t="s">
        <v>316</v>
      </c>
      <c r="GW288" s="81"/>
      <c r="GX288" s="55"/>
      <c r="GY288" s="81"/>
      <c r="GZ288" s="81"/>
      <c r="HB288" s="81"/>
      <c r="HD288" s="55"/>
      <c r="HE288" s="55"/>
    </row>
    <row r="289" spans="1:214" customFormat="1" ht="15" hidden="1" x14ac:dyDescent="0.25">
      <c r="A289" s="126"/>
      <c r="B289" s="127" t="s">
        <v>28</v>
      </c>
      <c r="C289" s="290" t="s">
        <v>185</v>
      </c>
      <c r="D289" s="290"/>
      <c r="E289" s="290"/>
      <c r="F289" s="290"/>
      <c r="G289" s="290"/>
      <c r="H289" s="128"/>
      <c r="I289" s="129"/>
      <c r="J289" s="129"/>
      <c r="K289" s="129"/>
      <c r="L289" s="131"/>
      <c r="M289" s="129"/>
      <c r="N289" s="131"/>
      <c r="O289" s="129"/>
      <c r="P289" s="132">
        <v>136899.20000000001</v>
      </c>
      <c r="GO289" s="81"/>
      <c r="GP289" s="81"/>
      <c r="GQ289" s="81"/>
      <c r="GR289" s="81"/>
      <c r="GS289" s="81"/>
      <c r="GT289" s="81"/>
      <c r="GU289" s="55" t="s">
        <v>185</v>
      </c>
      <c r="GV289" s="55"/>
      <c r="GW289" s="81"/>
      <c r="GX289" s="55"/>
      <c r="GY289" s="81"/>
      <c r="GZ289" s="81"/>
      <c r="HB289" s="81"/>
      <c r="HD289" s="55"/>
      <c r="HE289" s="55"/>
    </row>
    <row r="290" spans="1:214" customFormat="1" ht="15" hidden="1" x14ac:dyDescent="0.25">
      <c r="A290" s="126"/>
      <c r="B290" s="127"/>
      <c r="C290" s="290" t="s">
        <v>186</v>
      </c>
      <c r="D290" s="290"/>
      <c r="E290" s="290"/>
      <c r="F290" s="290"/>
      <c r="G290" s="290"/>
      <c r="H290" s="128" t="s">
        <v>149</v>
      </c>
      <c r="I290" s="129"/>
      <c r="J290" s="129"/>
      <c r="K290" s="130">
        <v>48.327599999999997</v>
      </c>
      <c r="L290" s="131"/>
      <c r="M290" s="129"/>
      <c r="N290" s="131"/>
      <c r="O290" s="129"/>
      <c r="P290" s="132">
        <v>23987.46</v>
      </c>
      <c r="GO290" s="81"/>
      <c r="GP290" s="81"/>
      <c r="GQ290" s="81"/>
      <c r="GR290" s="81"/>
      <c r="GS290" s="81"/>
      <c r="GT290" s="81"/>
      <c r="GU290" s="55" t="s">
        <v>186</v>
      </c>
      <c r="GV290" s="55"/>
      <c r="GW290" s="81"/>
      <c r="GX290" s="55"/>
      <c r="GY290" s="81"/>
      <c r="GZ290" s="81"/>
      <c r="HB290" s="81"/>
      <c r="HD290" s="55"/>
      <c r="HE290" s="55"/>
    </row>
    <row r="291" spans="1:214" customFormat="1" ht="45.75" hidden="1" x14ac:dyDescent="0.25">
      <c r="A291" s="133"/>
      <c r="B291" s="127" t="s">
        <v>317</v>
      </c>
      <c r="C291" s="290" t="s">
        <v>318</v>
      </c>
      <c r="D291" s="290"/>
      <c r="E291" s="290"/>
      <c r="F291" s="290"/>
      <c r="G291" s="290"/>
      <c r="H291" s="128" t="s">
        <v>189</v>
      </c>
      <c r="I291" s="147">
        <v>7.5</v>
      </c>
      <c r="J291" s="166">
        <v>1.1499999999999999</v>
      </c>
      <c r="K291" s="147">
        <v>20.7</v>
      </c>
      <c r="L291" s="173">
        <v>4836.09</v>
      </c>
      <c r="M291" s="171">
        <v>1.28</v>
      </c>
      <c r="N291" s="137">
        <v>6190.2</v>
      </c>
      <c r="O291" s="129"/>
      <c r="P291" s="132">
        <v>128137.14</v>
      </c>
      <c r="Q291" s="138"/>
      <c r="R291" s="138"/>
      <c r="GO291" s="81"/>
      <c r="GP291" s="81"/>
      <c r="GQ291" s="81"/>
      <c r="GR291" s="81"/>
      <c r="GS291" s="81"/>
      <c r="GT291" s="81"/>
      <c r="GU291" s="55"/>
      <c r="GV291" s="55" t="s">
        <v>318</v>
      </c>
      <c r="GW291" s="81"/>
      <c r="GX291" s="55"/>
      <c r="GY291" s="81"/>
      <c r="GZ291" s="81"/>
      <c r="HB291" s="81"/>
      <c r="HD291" s="55"/>
      <c r="HE291" s="55"/>
    </row>
    <row r="292" spans="1:214" customFormat="1" ht="15" hidden="1" x14ac:dyDescent="0.25">
      <c r="A292" s="143"/>
      <c r="B292" s="127" t="s">
        <v>319</v>
      </c>
      <c r="C292" s="290" t="s">
        <v>320</v>
      </c>
      <c r="D292" s="290"/>
      <c r="E292" s="290"/>
      <c r="F292" s="290"/>
      <c r="G292" s="290"/>
      <c r="H292" s="128" t="s">
        <v>149</v>
      </c>
      <c r="I292" s="134">
        <v>15</v>
      </c>
      <c r="J292" s="166">
        <v>1.1499999999999999</v>
      </c>
      <c r="K292" s="147">
        <v>41.4</v>
      </c>
      <c r="L292" s="131"/>
      <c r="M292" s="129"/>
      <c r="N292" s="169">
        <v>508.49</v>
      </c>
      <c r="O292" s="129"/>
      <c r="P292" s="132">
        <v>21051.49</v>
      </c>
      <c r="GO292" s="81"/>
      <c r="GP292" s="81"/>
      <c r="GQ292" s="81"/>
      <c r="GR292" s="81"/>
      <c r="GS292" s="81"/>
      <c r="GT292" s="81"/>
      <c r="GU292" s="55"/>
      <c r="GV292" s="55"/>
      <c r="GW292" s="81"/>
      <c r="GX292" s="55"/>
      <c r="GY292" s="81"/>
      <c r="GZ292" s="81"/>
      <c r="HB292" s="81"/>
      <c r="HD292" s="55" t="s">
        <v>320</v>
      </c>
      <c r="HE292" s="55"/>
    </row>
    <row r="293" spans="1:214" customFormat="1" ht="15" hidden="1" x14ac:dyDescent="0.25">
      <c r="A293" s="133"/>
      <c r="B293" s="127" t="s">
        <v>187</v>
      </c>
      <c r="C293" s="290" t="s">
        <v>188</v>
      </c>
      <c r="D293" s="290"/>
      <c r="E293" s="290"/>
      <c r="F293" s="290"/>
      <c r="G293" s="290"/>
      <c r="H293" s="128" t="s">
        <v>189</v>
      </c>
      <c r="I293" s="166">
        <v>1.42</v>
      </c>
      <c r="J293" s="166">
        <v>1.1499999999999999</v>
      </c>
      <c r="K293" s="130">
        <v>3.9192</v>
      </c>
      <c r="L293" s="135"/>
      <c r="M293" s="136"/>
      <c r="N293" s="137">
        <v>1610.55</v>
      </c>
      <c r="O293" s="129"/>
      <c r="P293" s="132">
        <v>6312.07</v>
      </c>
      <c r="Q293" s="138"/>
      <c r="R293" s="138"/>
      <c r="GO293" s="81"/>
      <c r="GP293" s="81"/>
      <c r="GQ293" s="81"/>
      <c r="GR293" s="81"/>
      <c r="GS293" s="81"/>
      <c r="GT293" s="81"/>
      <c r="GU293" s="55"/>
      <c r="GV293" s="55" t="s">
        <v>188</v>
      </c>
      <c r="GW293" s="81"/>
      <c r="GX293" s="55"/>
      <c r="GY293" s="81"/>
      <c r="GZ293" s="81"/>
      <c r="HB293" s="81"/>
      <c r="HD293" s="55"/>
      <c r="HE293" s="55"/>
    </row>
    <row r="294" spans="1:214" customFormat="1" ht="15" hidden="1" x14ac:dyDescent="0.25">
      <c r="A294" s="143"/>
      <c r="B294" s="127" t="s">
        <v>190</v>
      </c>
      <c r="C294" s="290" t="s">
        <v>191</v>
      </c>
      <c r="D294" s="290"/>
      <c r="E294" s="290"/>
      <c r="F294" s="290"/>
      <c r="G294" s="290"/>
      <c r="H294" s="128" t="s">
        <v>149</v>
      </c>
      <c r="I294" s="166">
        <v>1.42</v>
      </c>
      <c r="J294" s="166">
        <v>1.1499999999999999</v>
      </c>
      <c r="K294" s="130">
        <v>3.9192</v>
      </c>
      <c r="L294" s="131"/>
      <c r="M294" s="129"/>
      <c r="N294" s="169">
        <v>476.71</v>
      </c>
      <c r="O294" s="129"/>
      <c r="P294" s="132">
        <v>1868.32</v>
      </c>
      <c r="GO294" s="81"/>
      <c r="GP294" s="81"/>
      <c r="GQ294" s="81"/>
      <c r="GR294" s="81"/>
      <c r="GS294" s="81"/>
      <c r="GT294" s="81"/>
      <c r="GU294" s="55"/>
      <c r="GV294" s="55"/>
      <c r="GW294" s="81"/>
      <c r="GX294" s="55"/>
      <c r="GY294" s="81"/>
      <c r="GZ294" s="81"/>
      <c r="HB294" s="81"/>
      <c r="HD294" s="55" t="s">
        <v>191</v>
      </c>
      <c r="HE294" s="55"/>
    </row>
    <row r="295" spans="1:214" customFormat="1" ht="15" hidden="1" x14ac:dyDescent="0.25">
      <c r="A295" s="133"/>
      <c r="B295" s="127" t="s">
        <v>321</v>
      </c>
      <c r="C295" s="290" t="s">
        <v>322</v>
      </c>
      <c r="D295" s="290"/>
      <c r="E295" s="290"/>
      <c r="F295" s="290"/>
      <c r="G295" s="290"/>
      <c r="H295" s="128" t="s">
        <v>189</v>
      </c>
      <c r="I295" s="166">
        <v>0.63</v>
      </c>
      <c r="J295" s="166">
        <v>1.1499999999999999</v>
      </c>
      <c r="K295" s="130">
        <v>1.7387999999999999</v>
      </c>
      <c r="L295" s="135"/>
      <c r="M295" s="136"/>
      <c r="N295" s="137">
        <v>1.17</v>
      </c>
      <c r="O295" s="129"/>
      <c r="P295" s="132">
        <v>2.0299999999999998</v>
      </c>
      <c r="Q295" s="138"/>
      <c r="R295" s="138"/>
      <c r="GO295" s="81"/>
      <c r="GP295" s="81"/>
      <c r="GQ295" s="81"/>
      <c r="GR295" s="81"/>
      <c r="GS295" s="81"/>
      <c r="GT295" s="81"/>
      <c r="GU295" s="55"/>
      <c r="GV295" s="55" t="s">
        <v>322</v>
      </c>
      <c r="GW295" s="81"/>
      <c r="GX295" s="55"/>
      <c r="GY295" s="81"/>
      <c r="GZ295" s="81"/>
      <c r="HB295" s="81"/>
      <c r="HD295" s="55"/>
      <c r="HE295" s="55"/>
    </row>
    <row r="296" spans="1:214" customFormat="1" ht="15" hidden="1" x14ac:dyDescent="0.25">
      <c r="A296" s="133"/>
      <c r="B296" s="127" t="s">
        <v>323</v>
      </c>
      <c r="C296" s="290" t="s">
        <v>324</v>
      </c>
      <c r="D296" s="290"/>
      <c r="E296" s="290"/>
      <c r="F296" s="290"/>
      <c r="G296" s="290"/>
      <c r="H296" s="128" t="s">
        <v>189</v>
      </c>
      <c r="I296" s="166">
        <v>0.59</v>
      </c>
      <c r="J296" s="166">
        <v>1.1499999999999999</v>
      </c>
      <c r="K296" s="130">
        <v>1.6284000000000001</v>
      </c>
      <c r="L296" s="173">
        <v>1043.1400000000001</v>
      </c>
      <c r="M296" s="171">
        <v>1.35</v>
      </c>
      <c r="N296" s="137">
        <v>1408.24</v>
      </c>
      <c r="O296" s="129"/>
      <c r="P296" s="132">
        <v>2293.1799999999998</v>
      </c>
      <c r="Q296" s="138"/>
      <c r="R296" s="138"/>
      <c r="GO296" s="81"/>
      <c r="GP296" s="81"/>
      <c r="GQ296" s="81"/>
      <c r="GR296" s="81"/>
      <c r="GS296" s="81"/>
      <c r="GT296" s="81"/>
      <c r="GU296" s="55"/>
      <c r="GV296" s="55" t="s">
        <v>324</v>
      </c>
      <c r="GW296" s="81"/>
      <c r="GX296" s="55"/>
      <c r="GY296" s="81"/>
      <c r="GZ296" s="81"/>
      <c r="HB296" s="81"/>
      <c r="HD296" s="55"/>
      <c r="HE296" s="55"/>
    </row>
    <row r="297" spans="1:214" customFormat="1" ht="15" hidden="1" x14ac:dyDescent="0.25">
      <c r="A297" s="143"/>
      <c r="B297" s="127" t="s">
        <v>198</v>
      </c>
      <c r="C297" s="290" t="s">
        <v>199</v>
      </c>
      <c r="D297" s="290"/>
      <c r="E297" s="290"/>
      <c r="F297" s="290"/>
      <c r="G297" s="290"/>
      <c r="H297" s="128" t="s">
        <v>149</v>
      </c>
      <c r="I297" s="166">
        <v>0.59</v>
      </c>
      <c r="J297" s="166">
        <v>1.1499999999999999</v>
      </c>
      <c r="K297" s="130">
        <v>1.6284000000000001</v>
      </c>
      <c r="L297" s="131"/>
      <c r="M297" s="129"/>
      <c r="N297" s="169">
        <v>354.89</v>
      </c>
      <c r="O297" s="129"/>
      <c r="P297" s="168">
        <v>577.9</v>
      </c>
      <c r="GO297" s="81"/>
      <c r="GP297" s="81"/>
      <c r="GQ297" s="81"/>
      <c r="GR297" s="81"/>
      <c r="GS297" s="81"/>
      <c r="GT297" s="81"/>
      <c r="GU297" s="55"/>
      <c r="GV297" s="55"/>
      <c r="GW297" s="81"/>
      <c r="GX297" s="55"/>
      <c r="GY297" s="81"/>
      <c r="GZ297" s="81"/>
      <c r="HB297" s="81"/>
      <c r="HD297" s="55" t="s">
        <v>199</v>
      </c>
      <c r="HE297" s="55"/>
    </row>
    <row r="298" spans="1:214" customFormat="1" ht="15" hidden="1" x14ac:dyDescent="0.25">
      <c r="A298" s="133"/>
      <c r="B298" s="127" t="s">
        <v>325</v>
      </c>
      <c r="C298" s="290" t="s">
        <v>326</v>
      </c>
      <c r="D298" s="290"/>
      <c r="E298" s="290"/>
      <c r="F298" s="290"/>
      <c r="G298" s="290"/>
      <c r="H298" s="128" t="s">
        <v>189</v>
      </c>
      <c r="I298" s="147">
        <v>0.5</v>
      </c>
      <c r="J298" s="166">
        <v>1.1499999999999999</v>
      </c>
      <c r="K298" s="166">
        <v>1.38</v>
      </c>
      <c r="L298" s="135"/>
      <c r="M298" s="136"/>
      <c r="N298" s="137">
        <v>112.16</v>
      </c>
      <c r="O298" s="129"/>
      <c r="P298" s="132">
        <v>154.78</v>
      </c>
      <c r="Q298" s="138"/>
      <c r="R298" s="138"/>
      <c r="GO298" s="81"/>
      <c r="GP298" s="81"/>
      <c r="GQ298" s="81"/>
      <c r="GR298" s="81"/>
      <c r="GS298" s="81"/>
      <c r="GT298" s="81"/>
      <c r="GU298" s="55"/>
      <c r="GV298" s="55" t="s">
        <v>326</v>
      </c>
      <c r="GW298" s="81"/>
      <c r="GX298" s="55"/>
      <c r="GY298" s="81"/>
      <c r="GZ298" s="81"/>
      <c r="HB298" s="81"/>
      <c r="HD298" s="55"/>
      <c r="HE298" s="55"/>
    </row>
    <row r="299" spans="1:214" customFormat="1" ht="15" hidden="1" x14ac:dyDescent="0.25">
      <c r="A299" s="143"/>
      <c r="B299" s="127" t="s">
        <v>198</v>
      </c>
      <c r="C299" s="290" t="s">
        <v>199</v>
      </c>
      <c r="D299" s="290"/>
      <c r="E299" s="290"/>
      <c r="F299" s="290"/>
      <c r="G299" s="290"/>
      <c r="H299" s="128" t="s">
        <v>149</v>
      </c>
      <c r="I299" s="147">
        <v>0.5</v>
      </c>
      <c r="J299" s="166">
        <v>1.1499999999999999</v>
      </c>
      <c r="K299" s="166">
        <v>1.38</v>
      </c>
      <c r="L299" s="131"/>
      <c r="M299" s="129"/>
      <c r="N299" s="169">
        <v>354.89</v>
      </c>
      <c r="O299" s="129"/>
      <c r="P299" s="168">
        <v>489.75</v>
      </c>
      <c r="GO299" s="81"/>
      <c r="GP299" s="81"/>
      <c r="GQ299" s="81"/>
      <c r="GR299" s="81"/>
      <c r="GS299" s="81"/>
      <c r="GT299" s="81"/>
      <c r="GU299" s="55"/>
      <c r="GV299" s="55"/>
      <c r="GW299" s="81"/>
      <c r="GX299" s="55"/>
      <c r="GY299" s="81"/>
      <c r="GZ299" s="81"/>
      <c r="HB299" s="81"/>
      <c r="HD299" s="55" t="s">
        <v>199</v>
      </c>
      <c r="HE299" s="55"/>
    </row>
    <row r="300" spans="1:214" customFormat="1" ht="15" hidden="1" x14ac:dyDescent="0.25">
      <c r="A300" s="126"/>
      <c r="B300" s="127" t="s">
        <v>76</v>
      </c>
      <c r="C300" s="290" t="s">
        <v>200</v>
      </c>
      <c r="D300" s="290"/>
      <c r="E300" s="290"/>
      <c r="F300" s="290"/>
      <c r="G300" s="290"/>
      <c r="H300" s="128"/>
      <c r="I300" s="129"/>
      <c r="J300" s="129"/>
      <c r="K300" s="129"/>
      <c r="L300" s="131"/>
      <c r="M300" s="129"/>
      <c r="N300" s="131"/>
      <c r="O300" s="129"/>
      <c r="P300" s="168">
        <v>102.27</v>
      </c>
      <c r="GO300" s="81"/>
      <c r="GP300" s="81"/>
      <c r="GQ300" s="81"/>
      <c r="GR300" s="81"/>
      <c r="GS300" s="81"/>
      <c r="GT300" s="81"/>
      <c r="GU300" s="55" t="s">
        <v>200</v>
      </c>
      <c r="GV300" s="55"/>
      <c r="GW300" s="81"/>
      <c r="GX300" s="55"/>
      <c r="GY300" s="81"/>
      <c r="GZ300" s="81"/>
      <c r="HB300" s="81"/>
      <c r="HD300" s="55"/>
      <c r="HE300" s="55"/>
    </row>
    <row r="301" spans="1:214" customFormat="1" ht="15" hidden="1" x14ac:dyDescent="0.25">
      <c r="A301" s="133"/>
      <c r="B301" s="127" t="s">
        <v>327</v>
      </c>
      <c r="C301" s="290" t="s">
        <v>328</v>
      </c>
      <c r="D301" s="290"/>
      <c r="E301" s="290"/>
      <c r="F301" s="290"/>
      <c r="G301" s="290"/>
      <c r="H301" s="128" t="s">
        <v>329</v>
      </c>
      <c r="I301" s="166">
        <v>1.53</v>
      </c>
      <c r="J301" s="129"/>
      <c r="K301" s="167">
        <v>3.6720000000000002</v>
      </c>
      <c r="L301" s="170">
        <v>35.71</v>
      </c>
      <c r="M301" s="171">
        <v>0.78</v>
      </c>
      <c r="N301" s="137">
        <v>27.85</v>
      </c>
      <c r="O301" s="129"/>
      <c r="P301" s="132">
        <v>102.27</v>
      </c>
      <c r="Q301" s="138"/>
      <c r="R301" s="138"/>
      <c r="GO301" s="81"/>
      <c r="GP301" s="81"/>
      <c r="GQ301" s="81"/>
      <c r="GR301" s="81"/>
      <c r="GS301" s="81"/>
      <c r="GT301" s="81"/>
      <c r="GU301" s="55"/>
      <c r="GV301" s="55" t="s">
        <v>328</v>
      </c>
      <c r="GW301" s="81"/>
      <c r="GX301" s="55"/>
      <c r="GY301" s="81"/>
      <c r="GZ301" s="81"/>
      <c r="HB301" s="81"/>
      <c r="HD301" s="55"/>
      <c r="HE301" s="55"/>
    </row>
    <row r="302" spans="1:214" customFormat="1" ht="15" hidden="1" x14ac:dyDescent="0.25">
      <c r="A302" s="177" t="s">
        <v>330</v>
      </c>
      <c r="B302" s="178" t="s">
        <v>331</v>
      </c>
      <c r="C302" s="296" t="s">
        <v>332</v>
      </c>
      <c r="D302" s="296"/>
      <c r="E302" s="296"/>
      <c r="F302" s="296"/>
      <c r="G302" s="296"/>
      <c r="H302" s="179" t="s">
        <v>209</v>
      </c>
      <c r="I302" s="180">
        <v>0</v>
      </c>
      <c r="J302" s="181"/>
      <c r="K302" s="180">
        <v>0</v>
      </c>
      <c r="L302" s="182"/>
      <c r="M302" s="181"/>
      <c r="N302" s="182"/>
      <c r="O302" s="181"/>
      <c r="P302" s="183"/>
      <c r="GO302" s="81"/>
      <c r="GP302" s="81"/>
      <c r="GQ302" s="81"/>
      <c r="GR302" s="81"/>
      <c r="GS302" s="81"/>
      <c r="GT302" s="81"/>
      <c r="GU302" s="55"/>
      <c r="GV302" s="55"/>
      <c r="GW302" s="81"/>
      <c r="GX302" s="55"/>
      <c r="GY302" s="81"/>
      <c r="GZ302" s="81"/>
      <c r="HB302" s="81"/>
      <c r="HD302" s="55"/>
      <c r="HE302" s="55"/>
      <c r="HF302" s="184" t="s">
        <v>332</v>
      </c>
    </row>
    <row r="303" spans="1:214" customFormat="1" ht="15" hidden="1" x14ac:dyDescent="0.25">
      <c r="A303" s="177" t="s">
        <v>330</v>
      </c>
      <c r="B303" s="178" t="s">
        <v>333</v>
      </c>
      <c r="C303" s="296" t="s">
        <v>334</v>
      </c>
      <c r="D303" s="296"/>
      <c r="E303" s="296"/>
      <c r="F303" s="296"/>
      <c r="G303" s="296"/>
      <c r="H303" s="179" t="s">
        <v>209</v>
      </c>
      <c r="I303" s="180">
        <v>0</v>
      </c>
      <c r="J303" s="181"/>
      <c r="K303" s="180">
        <v>0</v>
      </c>
      <c r="L303" s="182"/>
      <c r="M303" s="181"/>
      <c r="N303" s="182"/>
      <c r="O303" s="181"/>
      <c r="P303" s="183"/>
      <c r="GO303" s="81"/>
      <c r="GP303" s="81"/>
      <c r="GQ303" s="81"/>
      <c r="GR303" s="81"/>
      <c r="GS303" s="81"/>
      <c r="GT303" s="81"/>
      <c r="GU303" s="55"/>
      <c r="GV303" s="55"/>
      <c r="GW303" s="81"/>
      <c r="GX303" s="55"/>
      <c r="GY303" s="81"/>
      <c r="GZ303" s="81"/>
      <c r="HB303" s="81"/>
      <c r="HD303" s="55"/>
      <c r="HE303" s="55"/>
      <c r="HF303" s="184" t="s">
        <v>334</v>
      </c>
    </row>
    <row r="304" spans="1:214" customFormat="1" ht="15" x14ac:dyDescent="0.25">
      <c r="A304" s="139"/>
      <c r="B304" s="140"/>
      <c r="C304" s="291" t="s">
        <v>152</v>
      </c>
      <c r="D304" s="291"/>
      <c r="E304" s="291"/>
      <c r="F304" s="291"/>
      <c r="G304" s="291"/>
      <c r="H304" s="119"/>
      <c r="I304" s="120"/>
      <c r="J304" s="120"/>
      <c r="K304" s="120"/>
      <c r="L304" s="123"/>
      <c r="M304" s="120"/>
      <c r="N304" s="141"/>
      <c r="O304" s="120"/>
      <c r="P304" s="142">
        <v>171483.16</v>
      </c>
      <c r="Q304" s="138"/>
      <c r="R304" s="138"/>
      <c r="GO304" s="81"/>
      <c r="GP304" s="81"/>
      <c r="GQ304" s="81"/>
      <c r="GR304" s="81"/>
      <c r="GS304" s="81"/>
      <c r="GT304" s="81"/>
      <c r="GU304" s="55"/>
      <c r="GV304" s="55"/>
      <c r="GW304" s="81" t="s">
        <v>152</v>
      </c>
      <c r="GX304" s="55"/>
      <c r="GY304" s="81"/>
      <c r="GZ304" s="81"/>
      <c r="HB304" s="81"/>
      <c r="HD304" s="55"/>
      <c r="HE304" s="55"/>
      <c r="HF304" s="184"/>
    </row>
    <row r="305" spans="1:214" customFormat="1" ht="15" x14ac:dyDescent="0.25">
      <c r="A305" s="143"/>
      <c r="B305" s="127"/>
      <c r="C305" s="290" t="s">
        <v>153</v>
      </c>
      <c r="D305" s="290"/>
      <c r="E305" s="290"/>
      <c r="F305" s="290"/>
      <c r="G305" s="290"/>
      <c r="H305" s="128"/>
      <c r="I305" s="129"/>
      <c r="J305" s="129"/>
      <c r="K305" s="129"/>
      <c r="L305" s="131"/>
      <c r="M305" s="129"/>
      <c r="N305" s="131"/>
      <c r="O305" s="129"/>
      <c r="P305" s="132">
        <v>34481.69</v>
      </c>
      <c r="GO305" s="81"/>
      <c r="GP305" s="81"/>
      <c r="GQ305" s="81"/>
      <c r="GR305" s="81"/>
      <c r="GS305" s="81"/>
      <c r="GT305" s="81"/>
      <c r="GU305" s="55"/>
      <c r="GV305" s="55"/>
      <c r="GW305" s="81"/>
      <c r="GX305" s="55" t="s">
        <v>153</v>
      </c>
      <c r="GY305" s="81"/>
      <c r="GZ305" s="81"/>
      <c r="HB305" s="81"/>
      <c r="HD305" s="55"/>
      <c r="HE305" s="55"/>
      <c r="HF305" s="184"/>
    </row>
    <row r="306" spans="1:214" customFormat="1" ht="15" x14ac:dyDescent="0.25">
      <c r="A306" s="143"/>
      <c r="B306" s="127" t="s">
        <v>303</v>
      </c>
      <c r="C306" s="290" t="s">
        <v>304</v>
      </c>
      <c r="D306" s="290"/>
      <c r="E306" s="290"/>
      <c r="F306" s="290"/>
      <c r="G306" s="290"/>
      <c r="H306" s="128" t="s">
        <v>156</v>
      </c>
      <c r="I306" s="134">
        <v>106</v>
      </c>
      <c r="J306" s="129"/>
      <c r="K306" s="134">
        <v>106</v>
      </c>
      <c r="L306" s="131"/>
      <c r="M306" s="129"/>
      <c r="N306" s="131"/>
      <c r="O306" s="129"/>
      <c r="P306" s="132">
        <v>36550.589999999997</v>
      </c>
      <c r="GO306" s="81"/>
      <c r="GP306" s="81"/>
      <c r="GQ306" s="81"/>
      <c r="GR306" s="81"/>
      <c r="GS306" s="81"/>
      <c r="GT306" s="81"/>
      <c r="GU306" s="55"/>
      <c r="GV306" s="55"/>
      <c r="GW306" s="81"/>
      <c r="GX306" s="55" t="s">
        <v>304</v>
      </c>
      <c r="GY306" s="81"/>
      <c r="GZ306" s="81"/>
      <c r="HB306" s="81"/>
      <c r="HD306" s="55"/>
      <c r="HE306" s="55"/>
      <c r="HF306" s="184"/>
    </row>
    <row r="307" spans="1:214" customFormat="1" ht="15" x14ac:dyDescent="0.25">
      <c r="A307" s="143"/>
      <c r="B307" s="127" t="s">
        <v>305</v>
      </c>
      <c r="C307" s="290" t="s">
        <v>306</v>
      </c>
      <c r="D307" s="290"/>
      <c r="E307" s="290"/>
      <c r="F307" s="290"/>
      <c r="G307" s="290"/>
      <c r="H307" s="128" t="s">
        <v>156</v>
      </c>
      <c r="I307" s="134">
        <v>45</v>
      </c>
      <c r="J307" s="129"/>
      <c r="K307" s="134">
        <v>45</v>
      </c>
      <c r="L307" s="131"/>
      <c r="M307" s="129"/>
      <c r="N307" s="131"/>
      <c r="O307" s="129"/>
      <c r="P307" s="132">
        <v>15516.76</v>
      </c>
      <c r="GO307" s="81"/>
      <c r="GP307" s="81"/>
      <c r="GQ307" s="81"/>
      <c r="GR307" s="81"/>
      <c r="GS307" s="81"/>
      <c r="GT307" s="81"/>
      <c r="GU307" s="55"/>
      <c r="GV307" s="55"/>
      <c r="GW307" s="81"/>
      <c r="GX307" s="55" t="s">
        <v>306</v>
      </c>
      <c r="GY307" s="81"/>
      <c r="GZ307" s="81"/>
      <c r="HB307" s="81"/>
      <c r="HD307" s="55"/>
      <c r="HE307" s="55"/>
      <c r="HF307" s="184"/>
    </row>
    <row r="308" spans="1:214" customFormat="1" ht="15" x14ac:dyDescent="0.25">
      <c r="A308" s="144"/>
      <c r="B308" s="145"/>
      <c r="C308" s="291" t="s">
        <v>159</v>
      </c>
      <c r="D308" s="291"/>
      <c r="E308" s="291"/>
      <c r="F308" s="291"/>
      <c r="G308" s="291"/>
      <c r="H308" s="119"/>
      <c r="I308" s="120"/>
      <c r="J308" s="120"/>
      <c r="K308" s="120"/>
      <c r="L308" s="123"/>
      <c r="M308" s="120"/>
      <c r="N308" s="141">
        <v>93146.05</v>
      </c>
      <c r="O308" s="120"/>
      <c r="P308" s="142">
        <v>223550.51</v>
      </c>
      <c r="GO308" s="81"/>
      <c r="GP308" s="81"/>
      <c r="GQ308" s="81"/>
      <c r="GR308" s="81"/>
      <c r="GS308" s="81"/>
      <c r="GT308" s="81"/>
      <c r="GU308" s="55"/>
      <c r="GV308" s="55"/>
      <c r="GW308" s="81"/>
      <c r="GX308" s="55"/>
      <c r="GY308" s="81" t="s">
        <v>159</v>
      </c>
      <c r="GZ308" s="81"/>
      <c r="HB308" s="81"/>
      <c r="HD308" s="55"/>
      <c r="HE308" s="55"/>
      <c r="HF308" s="184"/>
    </row>
    <row r="309" spans="1:214" customFormat="1" ht="68.25" x14ac:dyDescent="0.25">
      <c r="A309" s="117" t="s">
        <v>335</v>
      </c>
      <c r="B309" s="118" t="s">
        <v>336</v>
      </c>
      <c r="C309" s="292" t="s">
        <v>337</v>
      </c>
      <c r="D309" s="292"/>
      <c r="E309" s="292"/>
      <c r="F309" s="292"/>
      <c r="G309" s="292"/>
      <c r="H309" s="119" t="s">
        <v>182</v>
      </c>
      <c r="I309" s="120">
        <v>2.4</v>
      </c>
      <c r="J309" s="121">
        <v>1</v>
      </c>
      <c r="K309" s="165">
        <v>2.4</v>
      </c>
      <c r="L309" s="123"/>
      <c r="M309" s="120"/>
      <c r="N309" s="124"/>
      <c r="O309" s="120"/>
      <c r="P309" s="125"/>
      <c r="GO309" s="81"/>
      <c r="GP309" s="81" t="s">
        <v>337</v>
      </c>
      <c r="GQ309" s="81" t="s">
        <v>4</v>
      </c>
      <c r="GR309" s="81" t="s">
        <v>4</v>
      </c>
      <c r="GS309" s="81" t="s">
        <v>4</v>
      </c>
      <c r="GT309" s="81" t="s">
        <v>4</v>
      </c>
      <c r="GU309" s="55"/>
      <c r="GV309" s="55"/>
      <c r="GW309" s="81"/>
      <c r="GX309" s="55"/>
      <c r="GY309" s="81"/>
      <c r="GZ309" s="81"/>
      <c r="HB309" s="81"/>
      <c r="HD309" s="55"/>
      <c r="HE309" s="55"/>
      <c r="HF309" s="184"/>
    </row>
    <row r="310" spans="1:214" customFormat="1" ht="15" hidden="1" x14ac:dyDescent="0.25">
      <c r="A310" s="126"/>
      <c r="B310" s="127" t="s">
        <v>20</v>
      </c>
      <c r="C310" s="290" t="s">
        <v>148</v>
      </c>
      <c r="D310" s="290"/>
      <c r="E310" s="290"/>
      <c r="F310" s="290"/>
      <c r="G310" s="290"/>
      <c r="H310" s="128" t="s">
        <v>149</v>
      </c>
      <c r="I310" s="129"/>
      <c r="J310" s="129"/>
      <c r="K310" s="130">
        <v>231.03960000000001</v>
      </c>
      <c r="L310" s="131"/>
      <c r="M310" s="129"/>
      <c r="N310" s="131"/>
      <c r="O310" s="129"/>
      <c r="P310" s="132">
        <v>85664.86</v>
      </c>
      <c r="GO310" s="81"/>
      <c r="GP310" s="81"/>
      <c r="GQ310" s="81"/>
      <c r="GR310" s="81"/>
      <c r="GS310" s="81"/>
      <c r="GT310" s="81"/>
      <c r="GU310" s="55" t="s">
        <v>148</v>
      </c>
      <c r="GV310" s="55"/>
      <c r="GW310" s="81"/>
      <c r="GX310" s="55"/>
      <c r="GY310" s="81"/>
      <c r="GZ310" s="81"/>
      <c r="HB310" s="81"/>
      <c r="HD310" s="55"/>
      <c r="HE310" s="55"/>
      <c r="HF310" s="184"/>
    </row>
    <row r="311" spans="1:214" customFormat="1" ht="15" hidden="1" x14ac:dyDescent="0.25">
      <c r="A311" s="133"/>
      <c r="B311" s="127" t="s">
        <v>295</v>
      </c>
      <c r="C311" s="290" t="s">
        <v>296</v>
      </c>
      <c r="D311" s="290"/>
      <c r="E311" s="290"/>
      <c r="F311" s="290"/>
      <c r="G311" s="290"/>
      <c r="H311" s="128" t="s">
        <v>149</v>
      </c>
      <c r="I311" s="166">
        <v>83.71</v>
      </c>
      <c r="J311" s="166">
        <v>1.1499999999999999</v>
      </c>
      <c r="K311" s="130">
        <v>231.03960000000001</v>
      </c>
      <c r="L311" s="135"/>
      <c r="M311" s="136"/>
      <c r="N311" s="137">
        <v>370.78</v>
      </c>
      <c r="O311" s="129"/>
      <c r="P311" s="132">
        <v>85664.86</v>
      </c>
      <c r="Q311" s="138"/>
      <c r="R311" s="138"/>
      <c r="GO311" s="81"/>
      <c r="GP311" s="81"/>
      <c r="GQ311" s="81"/>
      <c r="GR311" s="81"/>
      <c r="GS311" s="81"/>
      <c r="GT311" s="81"/>
      <c r="GU311" s="55"/>
      <c r="GV311" s="55" t="s">
        <v>296</v>
      </c>
      <c r="GW311" s="81"/>
      <c r="GX311" s="55"/>
      <c r="GY311" s="81"/>
      <c r="GZ311" s="81"/>
      <c r="HB311" s="81"/>
      <c r="HD311" s="55"/>
      <c r="HE311" s="55"/>
      <c r="HF311" s="184"/>
    </row>
    <row r="312" spans="1:214" customFormat="1" ht="15" hidden="1" x14ac:dyDescent="0.25">
      <c r="A312" s="126"/>
      <c r="B312" s="127" t="s">
        <v>28</v>
      </c>
      <c r="C312" s="290" t="s">
        <v>185</v>
      </c>
      <c r="D312" s="290"/>
      <c r="E312" s="290"/>
      <c r="F312" s="290"/>
      <c r="G312" s="290"/>
      <c r="H312" s="128"/>
      <c r="I312" s="129"/>
      <c r="J312" s="129"/>
      <c r="K312" s="129"/>
      <c r="L312" s="131"/>
      <c r="M312" s="129"/>
      <c r="N312" s="131"/>
      <c r="O312" s="129"/>
      <c r="P312" s="132">
        <v>574407.18000000005</v>
      </c>
      <c r="GO312" s="81"/>
      <c r="GP312" s="81"/>
      <c r="GQ312" s="81"/>
      <c r="GR312" s="81"/>
      <c r="GS312" s="81"/>
      <c r="GT312" s="81"/>
      <c r="GU312" s="55" t="s">
        <v>185</v>
      </c>
      <c r="GV312" s="55"/>
      <c r="GW312" s="81"/>
      <c r="GX312" s="55"/>
      <c r="GY312" s="81"/>
      <c r="GZ312" s="81"/>
      <c r="HB312" s="81"/>
      <c r="HD312" s="55"/>
      <c r="HE312" s="55"/>
      <c r="HF312" s="184"/>
    </row>
    <row r="313" spans="1:214" customFormat="1" ht="15" hidden="1" x14ac:dyDescent="0.25">
      <c r="A313" s="126"/>
      <c r="B313" s="127"/>
      <c r="C313" s="290" t="s">
        <v>186</v>
      </c>
      <c r="D313" s="290"/>
      <c r="E313" s="290"/>
      <c r="F313" s="290"/>
      <c r="G313" s="290"/>
      <c r="H313" s="128" t="s">
        <v>149</v>
      </c>
      <c r="I313" s="129"/>
      <c r="J313" s="129"/>
      <c r="K313" s="130">
        <v>281.85120000000001</v>
      </c>
      <c r="L313" s="131"/>
      <c r="M313" s="129"/>
      <c r="N313" s="131"/>
      <c r="O313" s="129"/>
      <c r="P313" s="132">
        <v>128070.69</v>
      </c>
      <c r="GO313" s="81"/>
      <c r="GP313" s="81"/>
      <c r="GQ313" s="81"/>
      <c r="GR313" s="81"/>
      <c r="GS313" s="81"/>
      <c r="GT313" s="81"/>
      <c r="GU313" s="55" t="s">
        <v>186</v>
      </c>
      <c r="GV313" s="55"/>
      <c r="GW313" s="81"/>
      <c r="GX313" s="55"/>
      <c r="GY313" s="81"/>
      <c r="GZ313" s="81"/>
      <c r="HB313" s="81"/>
      <c r="HD313" s="55"/>
      <c r="HE313" s="55"/>
      <c r="HF313" s="184"/>
    </row>
    <row r="314" spans="1:214" customFormat="1" ht="23.25" hidden="1" x14ac:dyDescent="0.25">
      <c r="A314" s="133"/>
      <c r="B314" s="127" t="s">
        <v>338</v>
      </c>
      <c r="C314" s="290" t="s">
        <v>339</v>
      </c>
      <c r="D314" s="290"/>
      <c r="E314" s="290"/>
      <c r="F314" s="290"/>
      <c r="G314" s="290"/>
      <c r="H314" s="128" t="s">
        <v>189</v>
      </c>
      <c r="I314" s="166">
        <v>0.34</v>
      </c>
      <c r="J314" s="166">
        <v>1.1499999999999999</v>
      </c>
      <c r="K314" s="130">
        <v>0.93840000000000001</v>
      </c>
      <c r="L314" s="173">
        <v>1162.81</v>
      </c>
      <c r="M314" s="171">
        <v>1.25</v>
      </c>
      <c r="N314" s="137">
        <v>1453.51</v>
      </c>
      <c r="O314" s="129"/>
      <c r="P314" s="132">
        <v>1363.97</v>
      </c>
      <c r="Q314" s="138"/>
      <c r="R314" s="138"/>
      <c r="GO314" s="81"/>
      <c r="GP314" s="81"/>
      <c r="GQ314" s="81"/>
      <c r="GR314" s="81"/>
      <c r="GS314" s="81"/>
      <c r="GT314" s="81"/>
      <c r="GU314" s="55"/>
      <c r="GV314" s="55" t="s">
        <v>339</v>
      </c>
      <c r="GW314" s="81"/>
      <c r="GX314" s="55"/>
      <c r="GY314" s="81"/>
      <c r="GZ314" s="81"/>
      <c r="HB314" s="81"/>
      <c r="HD314" s="55"/>
      <c r="HE314" s="55"/>
      <c r="HF314" s="184"/>
    </row>
    <row r="315" spans="1:214" customFormat="1" ht="15" hidden="1" x14ac:dyDescent="0.25">
      <c r="A315" s="143"/>
      <c r="B315" s="127" t="s">
        <v>299</v>
      </c>
      <c r="C315" s="290" t="s">
        <v>300</v>
      </c>
      <c r="D315" s="290"/>
      <c r="E315" s="290"/>
      <c r="F315" s="290"/>
      <c r="G315" s="290"/>
      <c r="H315" s="128" t="s">
        <v>149</v>
      </c>
      <c r="I315" s="166">
        <v>0.34</v>
      </c>
      <c r="J315" s="166">
        <v>1.1499999999999999</v>
      </c>
      <c r="K315" s="130">
        <v>0.93840000000000001</v>
      </c>
      <c r="L315" s="131"/>
      <c r="M315" s="129"/>
      <c r="N315" s="169">
        <v>407.85</v>
      </c>
      <c r="O315" s="129"/>
      <c r="P315" s="168">
        <v>382.73</v>
      </c>
      <c r="GO315" s="81"/>
      <c r="GP315" s="81"/>
      <c r="GQ315" s="81"/>
      <c r="GR315" s="81"/>
      <c r="GS315" s="81"/>
      <c r="GT315" s="81"/>
      <c r="GU315" s="55"/>
      <c r="GV315" s="55"/>
      <c r="GW315" s="81"/>
      <c r="GX315" s="55"/>
      <c r="GY315" s="81"/>
      <c r="GZ315" s="81"/>
      <c r="HB315" s="81"/>
      <c r="HD315" s="55" t="s">
        <v>300</v>
      </c>
      <c r="HE315" s="55"/>
      <c r="HF315" s="184"/>
    </row>
    <row r="316" spans="1:214" customFormat="1" ht="45.75" hidden="1" x14ac:dyDescent="0.25">
      <c r="A316" s="133"/>
      <c r="B316" s="127" t="s">
        <v>317</v>
      </c>
      <c r="C316" s="290" t="s">
        <v>318</v>
      </c>
      <c r="D316" s="290"/>
      <c r="E316" s="290"/>
      <c r="F316" s="290"/>
      <c r="G316" s="290"/>
      <c r="H316" s="128" t="s">
        <v>189</v>
      </c>
      <c r="I316" s="134">
        <v>30</v>
      </c>
      <c r="J316" s="166">
        <v>1.1499999999999999</v>
      </c>
      <c r="K316" s="147">
        <v>82.8</v>
      </c>
      <c r="L316" s="173">
        <v>4836.09</v>
      </c>
      <c r="M316" s="171">
        <v>1.28</v>
      </c>
      <c r="N316" s="137">
        <v>6190.2</v>
      </c>
      <c r="O316" s="129"/>
      <c r="P316" s="132">
        <v>512548.56</v>
      </c>
      <c r="Q316" s="138"/>
      <c r="R316" s="138"/>
      <c r="GO316" s="81"/>
      <c r="GP316" s="81"/>
      <c r="GQ316" s="81"/>
      <c r="GR316" s="81"/>
      <c r="GS316" s="81"/>
      <c r="GT316" s="81"/>
      <c r="GU316" s="55"/>
      <c r="GV316" s="55" t="s">
        <v>318</v>
      </c>
      <c r="GW316" s="81"/>
      <c r="GX316" s="55"/>
      <c r="GY316" s="81"/>
      <c r="GZ316" s="81"/>
      <c r="HB316" s="81"/>
      <c r="HD316" s="55"/>
      <c r="HE316" s="55"/>
      <c r="HF316" s="184"/>
    </row>
    <row r="317" spans="1:214" customFormat="1" ht="15" hidden="1" x14ac:dyDescent="0.25">
      <c r="A317" s="143"/>
      <c r="B317" s="127" t="s">
        <v>319</v>
      </c>
      <c r="C317" s="290" t="s">
        <v>320</v>
      </c>
      <c r="D317" s="290"/>
      <c r="E317" s="290"/>
      <c r="F317" s="290"/>
      <c r="G317" s="290"/>
      <c r="H317" s="128" t="s">
        <v>149</v>
      </c>
      <c r="I317" s="134">
        <v>60</v>
      </c>
      <c r="J317" s="166">
        <v>1.1499999999999999</v>
      </c>
      <c r="K317" s="147">
        <v>165.6</v>
      </c>
      <c r="L317" s="131"/>
      <c r="M317" s="129"/>
      <c r="N317" s="169">
        <v>508.49</v>
      </c>
      <c r="O317" s="129"/>
      <c r="P317" s="132">
        <v>84205.94</v>
      </c>
      <c r="GO317" s="81"/>
      <c r="GP317" s="81"/>
      <c r="GQ317" s="81"/>
      <c r="GR317" s="81"/>
      <c r="GS317" s="81"/>
      <c r="GT317" s="81"/>
      <c r="GU317" s="55"/>
      <c r="GV317" s="55"/>
      <c r="GW317" s="81"/>
      <c r="GX317" s="55"/>
      <c r="GY317" s="81"/>
      <c r="GZ317" s="81"/>
      <c r="HB317" s="81"/>
      <c r="HD317" s="55" t="s">
        <v>320</v>
      </c>
      <c r="HE317" s="55"/>
      <c r="HF317" s="184"/>
    </row>
    <row r="318" spans="1:214" customFormat="1" ht="15" hidden="1" x14ac:dyDescent="0.25">
      <c r="A318" s="133"/>
      <c r="B318" s="127" t="s">
        <v>187</v>
      </c>
      <c r="C318" s="290" t="s">
        <v>188</v>
      </c>
      <c r="D318" s="290"/>
      <c r="E318" s="290"/>
      <c r="F318" s="290"/>
      <c r="G318" s="290"/>
      <c r="H318" s="128" t="s">
        <v>189</v>
      </c>
      <c r="I318" s="166">
        <v>7.61</v>
      </c>
      <c r="J318" s="166">
        <v>1.1499999999999999</v>
      </c>
      <c r="K318" s="130">
        <v>21.003599999999999</v>
      </c>
      <c r="L318" s="135"/>
      <c r="M318" s="136"/>
      <c r="N318" s="137">
        <v>1610.55</v>
      </c>
      <c r="O318" s="129"/>
      <c r="P318" s="132">
        <v>33827.35</v>
      </c>
      <c r="Q318" s="138"/>
      <c r="R318" s="138"/>
      <c r="GO318" s="81"/>
      <c r="GP318" s="81"/>
      <c r="GQ318" s="81"/>
      <c r="GR318" s="81"/>
      <c r="GS318" s="81"/>
      <c r="GT318" s="81"/>
      <c r="GU318" s="55"/>
      <c r="GV318" s="55" t="s">
        <v>188</v>
      </c>
      <c r="GW318" s="81"/>
      <c r="GX318" s="55"/>
      <c r="GY318" s="81"/>
      <c r="GZ318" s="81"/>
      <c r="HB318" s="81"/>
      <c r="HD318" s="55"/>
      <c r="HE318" s="55"/>
      <c r="HF318" s="184"/>
    </row>
    <row r="319" spans="1:214" customFormat="1" ht="15" hidden="1" x14ac:dyDescent="0.25">
      <c r="A319" s="143"/>
      <c r="B319" s="127" t="s">
        <v>190</v>
      </c>
      <c r="C319" s="290" t="s">
        <v>191</v>
      </c>
      <c r="D319" s="290"/>
      <c r="E319" s="290"/>
      <c r="F319" s="290"/>
      <c r="G319" s="290"/>
      <c r="H319" s="128" t="s">
        <v>149</v>
      </c>
      <c r="I319" s="166">
        <v>7.61</v>
      </c>
      <c r="J319" s="166">
        <v>1.1499999999999999</v>
      </c>
      <c r="K319" s="130">
        <v>21.003599999999999</v>
      </c>
      <c r="L319" s="131"/>
      <c r="M319" s="129"/>
      <c r="N319" s="169">
        <v>476.71</v>
      </c>
      <c r="O319" s="129"/>
      <c r="P319" s="132">
        <v>10012.629999999999</v>
      </c>
      <c r="GO319" s="81"/>
      <c r="GP319" s="81"/>
      <c r="GQ319" s="81"/>
      <c r="GR319" s="81"/>
      <c r="GS319" s="81"/>
      <c r="GT319" s="81"/>
      <c r="GU319" s="55"/>
      <c r="GV319" s="55"/>
      <c r="GW319" s="81"/>
      <c r="GX319" s="55"/>
      <c r="GY319" s="81"/>
      <c r="GZ319" s="81"/>
      <c r="HB319" s="81"/>
      <c r="HD319" s="55" t="s">
        <v>191</v>
      </c>
      <c r="HE319" s="55"/>
      <c r="HF319" s="184"/>
    </row>
    <row r="320" spans="1:214" customFormat="1" ht="15" hidden="1" x14ac:dyDescent="0.25">
      <c r="A320" s="133"/>
      <c r="B320" s="127" t="s">
        <v>323</v>
      </c>
      <c r="C320" s="290" t="s">
        <v>324</v>
      </c>
      <c r="D320" s="290"/>
      <c r="E320" s="290"/>
      <c r="F320" s="290"/>
      <c r="G320" s="290"/>
      <c r="H320" s="128" t="s">
        <v>189</v>
      </c>
      <c r="I320" s="147">
        <v>2.4</v>
      </c>
      <c r="J320" s="166">
        <v>1.1499999999999999</v>
      </c>
      <c r="K320" s="167">
        <v>6.6239999999999997</v>
      </c>
      <c r="L320" s="173">
        <v>1043.1400000000001</v>
      </c>
      <c r="M320" s="171">
        <v>1.35</v>
      </c>
      <c r="N320" s="137">
        <v>1408.24</v>
      </c>
      <c r="O320" s="129"/>
      <c r="P320" s="132">
        <v>9328.18</v>
      </c>
      <c r="Q320" s="138"/>
      <c r="R320" s="138"/>
      <c r="GO320" s="81"/>
      <c r="GP320" s="81"/>
      <c r="GQ320" s="81"/>
      <c r="GR320" s="81"/>
      <c r="GS320" s="81"/>
      <c r="GT320" s="81"/>
      <c r="GU320" s="55"/>
      <c r="GV320" s="55" t="s">
        <v>324</v>
      </c>
      <c r="GW320" s="81"/>
      <c r="GX320" s="55"/>
      <c r="GY320" s="81"/>
      <c r="GZ320" s="81"/>
      <c r="HB320" s="81"/>
      <c r="HD320" s="55"/>
      <c r="HE320" s="55"/>
      <c r="HF320" s="184"/>
    </row>
    <row r="321" spans="1:214" customFormat="1" ht="15" hidden="1" x14ac:dyDescent="0.25">
      <c r="A321" s="143"/>
      <c r="B321" s="127" t="s">
        <v>198</v>
      </c>
      <c r="C321" s="290" t="s">
        <v>199</v>
      </c>
      <c r="D321" s="290"/>
      <c r="E321" s="290"/>
      <c r="F321" s="290"/>
      <c r="G321" s="290"/>
      <c r="H321" s="128" t="s">
        <v>149</v>
      </c>
      <c r="I321" s="147">
        <v>2.4</v>
      </c>
      <c r="J321" s="166">
        <v>1.1499999999999999</v>
      </c>
      <c r="K321" s="167">
        <v>6.6239999999999997</v>
      </c>
      <c r="L321" s="131"/>
      <c r="M321" s="129"/>
      <c r="N321" s="169">
        <v>354.89</v>
      </c>
      <c r="O321" s="129"/>
      <c r="P321" s="132">
        <v>2350.79</v>
      </c>
      <c r="GO321" s="81"/>
      <c r="GP321" s="81"/>
      <c r="GQ321" s="81"/>
      <c r="GR321" s="81"/>
      <c r="GS321" s="81"/>
      <c r="GT321" s="81"/>
      <c r="GU321" s="55"/>
      <c r="GV321" s="55"/>
      <c r="GW321" s="81"/>
      <c r="GX321" s="55"/>
      <c r="GY321" s="81"/>
      <c r="GZ321" s="81"/>
      <c r="HB321" s="81"/>
      <c r="HD321" s="55" t="s">
        <v>199</v>
      </c>
      <c r="HE321" s="55"/>
      <c r="HF321" s="184"/>
    </row>
    <row r="322" spans="1:214" customFormat="1" ht="15" hidden="1" x14ac:dyDescent="0.25">
      <c r="A322" s="133"/>
      <c r="B322" s="127" t="s">
        <v>340</v>
      </c>
      <c r="C322" s="290" t="s">
        <v>341</v>
      </c>
      <c r="D322" s="290"/>
      <c r="E322" s="290"/>
      <c r="F322" s="290"/>
      <c r="G322" s="290"/>
      <c r="H322" s="128" t="s">
        <v>189</v>
      </c>
      <c r="I322" s="166">
        <v>0.34</v>
      </c>
      <c r="J322" s="166">
        <v>1.1499999999999999</v>
      </c>
      <c r="K322" s="130">
        <v>0.93840000000000001</v>
      </c>
      <c r="L322" s="170">
        <v>610.91999999999996</v>
      </c>
      <c r="M322" s="171">
        <v>1.35</v>
      </c>
      <c r="N322" s="137">
        <v>824.74</v>
      </c>
      <c r="O322" s="129"/>
      <c r="P322" s="132">
        <v>773.94</v>
      </c>
      <c r="Q322" s="138"/>
      <c r="R322" s="138"/>
      <c r="GO322" s="81"/>
      <c r="GP322" s="81"/>
      <c r="GQ322" s="81"/>
      <c r="GR322" s="81"/>
      <c r="GS322" s="81"/>
      <c r="GT322" s="81"/>
      <c r="GU322" s="55"/>
      <c r="GV322" s="55" t="s">
        <v>341</v>
      </c>
      <c r="GW322" s="81"/>
      <c r="GX322" s="55"/>
      <c r="GY322" s="81"/>
      <c r="GZ322" s="81"/>
      <c r="HB322" s="81"/>
      <c r="HD322" s="55"/>
      <c r="HE322" s="55"/>
      <c r="HF322" s="184"/>
    </row>
    <row r="323" spans="1:214" customFormat="1" ht="15" hidden="1" x14ac:dyDescent="0.25">
      <c r="A323" s="143"/>
      <c r="B323" s="127" t="s">
        <v>198</v>
      </c>
      <c r="C323" s="290" t="s">
        <v>199</v>
      </c>
      <c r="D323" s="290"/>
      <c r="E323" s="290"/>
      <c r="F323" s="290"/>
      <c r="G323" s="290"/>
      <c r="H323" s="128" t="s">
        <v>149</v>
      </c>
      <c r="I323" s="166">
        <v>0.34</v>
      </c>
      <c r="J323" s="166">
        <v>1.1499999999999999</v>
      </c>
      <c r="K323" s="130">
        <v>0.93840000000000001</v>
      </c>
      <c r="L323" s="131"/>
      <c r="M323" s="129"/>
      <c r="N323" s="169">
        <v>354.89</v>
      </c>
      <c r="O323" s="129"/>
      <c r="P323" s="168">
        <v>333.03</v>
      </c>
      <c r="GO323" s="81"/>
      <c r="GP323" s="81"/>
      <c r="GQ323" s="81"/>
      <c r="GR323" s="81"/>
      <c r="GS323" s="81"/>
      <c r="GT323" s="81"/>
      <c r="GU323" s="55"/>
      <c r="GV323" s="55"/>
      <c r="GW323" s="81"/>
      <c r="GX323" s="55"/>
      <c r="GY323" s="81"/>
      <c r="GZ323" s="81"/>
      <c r="HB323" s="81"/>
      <c r="HD323" s="55" t="s">
        <v>199</v>
      </c>
      <c r="HE323" s="55"/>
      <c r="HF323" s="184"/>
    </row>
    <row r="324" spans="1:214" customFormat="1" ht="15" hidden="1" x14ac:dyDescent="0.25">
      <c r="A324" s="133"/>
      <c r="B324" s="127" t="s">
        <v>325</v>
      </c>
      <c r="C324" s="290" t="s">
        <v>326</v>
      </c>
      <c r="D324" s="290"/>
      <c r="E324" s="290"/>
      <c r="F324" s="290"/>
      <c r="G324" s="290"/>
      <c r="H324" s="128" t="s">
        <v>189</v>
      </c>
      <c r="I324" s="166">
        <v>31.43</v>
      </c>
      <c r="J324" s="166">
        <v>1.1499999999999999</v>
      </c>
      <c r="K324" s="130">
        <v>86.746799999999993</v>
      </c>
      <c r="L324" s="135"/>
      <c r="M324" s="136"/>
      <c r="N324" s="137">
        <v>112.16</v>
      </c>
      <c r="O324" s="129"/>
      <c r="P324" s="132">
        <v>9729.52</v>
      </c>
      <c r="Q324" s="138"/>
      <c r="R324" s="138"/>
      <c r="GO324" s="81"/>
      <c r="GP324" s="81"/>
      <c r="GQ324" s="81"/>
      <c r="GR324" s="81"/>
      <c r="GS324" s="81"/>
      <c r="GT324" s="81"/>
      <c r="GU324" s="55"/>
      <c r="GV324" s="55" t="s">
        <v>326</v>
      </c>
      <c r="GW324" s="81"/>
      <c r="GX324" s="55"/>
      <c r="GY324" s="81"/>
      <c r="GZ324" s="81"/>
      <c r="HB324" s="81"/>
      <c r="HD324" s="55"/>
      <c r="HE324" s="55"/>
      <c r="HF324" s="184"/>
    </row>
    <row r="325" spans="1:214" customFormat="1" ht="15" hidden="1" x14ac:dyDescent="0.25">
      <c r="A325" s="143"/>
      <c r="B325" s="127" t="s">
        <v>198</v>
      </c>
      <c r="C325" s="290" t="s">
        <v>199</v>
      </c>
      <c r="D325" s="290"/>
      <c r="E325" s="290"/>
      <c r="F325" s="290"/>
      <c r="G325" s="290"/>
      <c r="H325" s="128" t="s">
        <v>149</v>
      </c>
      <c r="I325" s="166">
        <v>31.43</v>
      </c>
      <c r="J325" s="166">
        <v>1.1499999999999999</v>
      </c>
      <c r="K325" s="130">
        <v>86.746799999999993</v>
      </c>
      <c r="L325" s="131"/>
      <c r="M325" s="129"/>
      <c r="N325" s="169">
        <v>354.89</v>
      </c>
      <c r="O325" s="129"/>
      <c r="P325" s="132">
        <v>30785.57</v>
      </c>
      <c r="GO325" s="81"/>
      <c r="GP325" s="81"/>
      <c r="GQ325" s="81"/>
      <c r="GR325" s="81"/>
      <c r="GS325" s="81"/>
      <c r="GT325" s="81"/>
      <c r="GU325" s="55"/>
      <c r="GV325" s="55"/>
      <c r="GW325" s="81"/>
      <c r="GX325" s="55"/>
      <c r="GY325" s="81"/>
      <c r="GZ325" s="81"/>
      <c r="HB325" s="81"/>
      <c r="HD325" s="55" t="s">
        <v>199</v>
      </c>
      <c r="HE325" s="55"/>
      <c r="HF325" s="184"/>
    </row>
    <row r="326" spans="1:214" customFormat="1" ht="34.5" hidden="1" x14ac:dyDescent="0.25">
      <c r="A326" s="133"/>
      <c r="B326" s="127" t="s">
        <v>342</v>
      </c>
      <c r="C326" s="290" t="s">
        <v>343</v>
      </c>
      <c r="D326" s="290"/>
      <c r="E326" s="290"/>
      <c r="F326" s="290"/>
      <c r="G326" s="290"/>
      <c r="H326" s="128" t="s">
        <v>189</v>
      </c>
      <c r="I326" s="147">
        <v>22.9</v>
      </c>
      <c r="J326" s="166">
        <v>1.1499999999999999</v>
      </c>
      <c r="K326" s="167">
        <v>63.204000000000001</v>
      </c>
      <c r="L326" s="135"/>
      <c r="M326" s="136"/>
      <c r="N326" s="137">
        <v>106.07</v>
      </c>
      <c r="O326" s="129"/>
      <c r="P326" s="132">
        <v>6704.05</v>
      </c>
      <c r="Q326" s="138"/>
      <c r="R326" s="138"/>
      <c r="GO326" s="81"/>
      <c r="GP326" s="81"/>
      <c r="GQ326" s="81"/>
      <c r="GR326" s="81"/>
      <c r="GS326" s="81"/>
      <c r="GT326" s="81"/>
      <c r="GU326" s="55"/>
      <c r="GV326" s="55" t="s">
        <v>343</v>
      </c>
      <c r="GW326" s="81"/>
      <c r="GX326" s="55"/>
      <c r="GY326" s="81"/>
      <c r="GZ326" s="81"/>
      <c r="HB326" s="81"/>
      <c r="HD326" s="55"/>
      <c r="HE326" s="55"/>
      <c r="HF326" s="184"/>
    </row>
    <row r="327" spans="1:214" customFormat="1" ht="15" hidden="1" x14ac:dyDescent="0.25">
      <c r="A327" s="133"/>
      <c r="B327" s="127" t="s">
        <v>344</v>
      </c>
      <c r="C327" s="290" t="s">
        <v>345</v>
      </c>
      <c r="D327" s="290"/>
      <c r="E327" s="290"/>
      <c r="F327" s="290"/>
      <c r="G327" s="290"/>
      <c r="H327" s="128" t="s">
        <v>189</v>
      </c>
      <c r="I327" s="147">
        <v>8.5</v>
      </c>
      <c r="J327" s="166">
        <v>1.1499999999999999</v>
      </c>
      <c r="K327" s="166">
        <v>23.46</v>
      </c>
      <c r="L327" s="170">
        <v>4.3499999999999996</v>
      </c>
      <c r="M327" s="171">
        <v>1.29</v>
      </c>
      <c r="N327" s="137">
        <v>5.61</v>
      </c>
      <c r="O327" s="129"/>
      <c r="P327" s="132">
        <v>131.61000000000001</v>
      </c>
      <c r="Q327" s="138"/>
      <c r="R327" s="138"/>
      <c r="GO327" s="81"/>
      <c r="GP327" s="81"/>
      <c r="GQ327" s="81"/>
      <c r="GR327" s="81"/>
      <c r="GS327" s="81"/>
      <c r="GT327" s="81"/>
      <c r="GU327" s="55"/>
      <c r="GV327" s="55" t="s">
        <v>345</v>
      </c>
      <c r="GW327" s="81"/>
      <c r="GX327" s="55"/>
      <c r="GY327" s="81"/>
      <c r="GZ327" s="81"/>
      <c r="HB327" s="81"/>
      <c r="HD327" s="55"/>
      <c r="HE327" s="55"/>
      <c r="HF327" s="184"/>
    </row>
    <row r="328" spans="1:214" customFormat="1" ht="15" hidden="1" x14ac:dyDescent="0.25">
      <c r="A328" s="126"/>
      <c r="B328" s="127" t="s">
        <v>76</v>
      </c>
      <c r="C328" s="290" t="s">
        <v>200</v>
      </c>
      <c r="D328" s="290"/>
      <c r="E328" s="290"/>
      <c r="F328" s="290"/>
      <c r="G328" s="290"/>
      <c r="H328" s="128"/>
      <c r="I328" s="129"/>
      <c r="J328" s="129"/>
      <c r="K328" s="129"/>
      <c r="L328" s="131"/>
      <c r="M328" s="129"/>
      <c r="N328" s="131"/>
      <c r="O328" s="129"/>
      <c r="P328" s="132">
        <v>17050.830000000002</v>
      </c>
      <c r="GO328" s="81"/>
      <c r="GP328" s="81"/>
      <c r="GQ328" s="81"/>
      <c r="GR328" s="81"/>
      <c r="GS328" s="81"/>
      <c r="GT328" s="81"/>
      <c r="GU328" s="55" t="s">
        <v>200</v>
      </c>
      <c r="GV328" s="55"/>
      <c r="GW328" s="81"/>
      <c r="GX328" s="55"/>
      <c r="GY328" s="81"/>
      <c r="GZ328" s="81"/>
      <c r="HB328" s="81"/>
      <c r="HD328" s="55"/>
      <c r="HE328" s="55"/>
      <c r="HF328" s="184"/>
    </row>
    <row r="329" spans="1:214" customFormat="1" ht="15" hidden="1" x14ac:dyDescent="0.25">
      <c r="A329" s="133"/>
      <c r="B329" s="127" t="s">
        <v>346</v>
      </c>
      <c r="C329" s="290" t="s">
        <v>347</v>
      </c>
      <c r="D329" s="290"/>
      <c r="E329" s="290"/>
      <c r="F329" s="290"/>
      <c r="G329" s="290"/>
      <c r="H329" s="128" t="s">
        <v>329</v>
      </c>
      <c r="I329" s="166">
        <v>1.88</v>
      </c>
      <c r="J329" s="129"/>
      <c r="K329" s="167">
        <v>4.5119999999999996</v>
      </c>
      <c r="L329" s="170">
        <v>340.41</v>
      </c>
      <c r="M329" s="185">
        <v>1.8</v>
      </c>
      <c r="N329" s="137">
        <v>612.74</v>
      </c>
      <c r="O329" s="129"/>
      <c r="P329" s="132">
        <v>2764.68</v>
      </c>
      <c r="Q329" s="138"/>
      <c r="R329" s="138"/>
      <c r="GO329" s="81"/>
      <c r="GP329" s="81"/>
      <c r="GQ329" s="81"/>
      <c r="GR329" s="81"/>
      <c r="GS329" s="81"/>
      <c r="GT329" s="81"/>
      <c r="GU329" s="55"/>
      <c r="GV329" s="55" t="s">
        <v>347</v>
      </c>
      <c r="GW329" s="81"/>
      <c r="GX329" s="55"/>
      <c r="GY329" s="81"/>
      <c r="GZ329" s="81"/>
      <c r="HB329" s="81"/>
      <c r="HD329" s="55"/>
      <c r="HE329" s="55"/>
      <c r="HF329" s="184"/>
    </row>
    <row r="330" spans="1:214" customFormat="1" ht="15" hidden="1" x14ac:dyDescent="0.25">
      <c r="A330" s="133"/>
      <c r="B330" s="127" t="s">
        <v>348</v>
      </c>
      <c r="C330" s="290" t="s">
        <v>349</v>
      </c>
      <c r="D330" s="290"/>
      <c r="E330" s="290"/>
      <c r="F330" s="290"/>
      <c r="G330" s="290"/>
      <c r="H330" s="128" t="s">
        <v>329</v>
      </c>
      <c r="I330" s="166">
        <v>5.62</v>
      </c>
      <c r="J330" s="129"/>
      <c r="K330" s="167">
        <v>13.488</v>
      </c>
      <c r="L330" s="135"/>
      <c r="M330" s="136"/>
      <c r="N330" s="137">
        <v>110.53</v>
      </c>
      <c r="O330" s="129"/>
      <c r="P330" s="132">
        <v>1490.83</v>
      </c>
      <c r="Q330" s="138"/>
      <c r="R330" s="138"/>
      <c r="GO330" s="81"/>
      <c r="GP330" s="81"/>
      <c r="GQ330" s="81"/>
      <c r="GR330" s="81"/>
      <c r="GS330" s="81"/>
      <c r="GT330" s="81"/>
      <c r="GU330" s="55"/>
      <c r="GV330" s="55" t="s">
        <v>349</v>
      </c>
      <c r="GW330" s="81"/>
      <c r="GX330" s="55"/>
      <c r="GY330" s="81"/>
      <c r="GZ330" s="81"/>
      <c r="HB330" s="81"/>
      <c r="HD330" s="55"/>
      <c r="HE330" s="55"/>
      <c r="HF330" s="184"/>
    </row>
    <row r="331" spans="1:214" customFormat="1" ht="15" hidden="1" x14ac:dyDescent="0.25">
      <c r="A331" s="133"/>
      <c r="B331" s="127" t="s">
        <v>327</v>
      </c>
      <c r="C331" s="290" t="s">
        <v>328</v>
      </c>
      <c r="D331" s="290"/>
      <c r="E331" s="290"/>
      <c r="F331" s="290"/>
      <c r="G331" s="290"/>
      <c r="H331" s="128" t="s">
        <v>329</v>
      </c>
      <c r="I331" s="166">
        <v>12.44</v>
      </c>
      <c r="J331" s="129"/>
      <c r="K331" s="167">
        <v>29.856000000000002</v>
      </c>
      <c r="L331" s="170">
        <v>35.71</v>
      </c>
      <c r="M331" s="171">
        <v>0.78</v>
      </c>
      <c r="N331" s="137">
        <v>27.85</v>
      </c>
      <c r="O331" s="129"/>
      <c r="P331" s="132">
        <v>831.49</v>
      </c>
      <c r="Q331" s="138"/>
      <c r="R331" s="138"/>
      <c r="GO331" s="81"/>
      <c r="GP331" s="81"/>
      <c r="GQ331" s="81"/>
      <c r="GR331" s="81"/>
      <c r="GS331" s="81"/>
      <c r="GT331" s="81"/>
      <c r="GU331" s="55"/>
      <c r="GV331" s="55" t="s">
        <v>328</v>
      </c>
      <c r="GW331" s="81"/>
      <c r="GX331" s="55"/>
      <c r="GY331" s="81"/>
      <c r="GZ331" s="81"/>
      <c r="HB331" s="81"/>
      <c r="HD331" s="55"/>
      <c r="HE331" s="55"/>
      <c r="HF331" s="184"/>
    </row>
    <row r="332" spans="1:214" customFormat="1" ht="23.25" hidden="1" x14ac:dyDescent="0.25">
      <c r="A332" s="133"/>
      <c r="B332" s="127" t="s">
        <v>350</v>
      </c>
      <c r="C332" s="290" t="s">
        <v>351</v>
      </c>
      <c r="D332" s="290"/>
      <c r="E332" s="290"/>
      <c r="F332" s="290"/>
      <c r="G332" s="290"/>
      <c r="H332" s="128" t="s">
        <v>206</v>
      </c>
      <c r="I332" s="147">
        <v>36.799999999999997</v>
      </c>
      <c r="J332" s="129"/>
      <c r="K332" s="166">
        <v>88.32</v>
      </c>
      <c r="L332" s="170">
        <v>148.86000000000001</v>
      </c>
      <c r="M332" s="171">
        <v>0.91</v>
      </c>
      <c r="N332" s="137">
        <v>135.46</v>
      </c>
      <c r="O332" s="129"/>
      <c r="P332" s="132">
        <v>11963.83</v>
      </c>
      <c r="Q332" s="138"/>
      <c r="R332" s="138"/>
      <c r="GO332" s="81"/>
      <c r="GP332" s="81"/>
      <c r="GQ332" s="81"/>
      <c r="GR332" s="81"/>
      <c r="GS332" s="81"/>
      <c r="GT332" s="81"/>
      <c r="GU332" s="55"/>
      <c r="GV332" s="55" t="s">
        <v>351</v>
      </c>
      <c r="GW332" s="81"/>
      <c r="GX332" s="55"/>
      <c r="GY332" s="81"/>
      <c r="GZ332" s="81"/>
      <c r="HB332" s="81"/>
      <c r="HD332" s="55"/>
      <c r="HE332" s="55"/>
      <c r="HF332" s="184"/>
    </row>
    <row r="333" spans="1:214" customFormat="1" ht="15" hidden="1" x14ac:dyDescent="0.25">
      <c r="A333" s="177" t="s">
        <v>330</v>
      </c>
      <c r="B333" s="178" t="s">
        <v>331</v>
      </c>
      <c r="C333" s="296" t="s">
        <v>332</v>
      </c>
      <c r="D333" s="296"/>
      <c r="E333" s="296"/>
      <c r="F333" s="296"/>
      <c r="G333" s="296"/>
      <c r="H333" s="179" t="s">
        <v>209</v>
      </c>
      <c r="I333" s="180">
        <v>0</v>
      </c>
      <c r="J333" s="181"/>
      <c r="K333" s="180">
        <v>0</v>
      </c>
      <c r="L333" s="182"/>
      <c r="M333" s="181"/>
      <c r="N333" s="182"/>
      <c r="O333" s="181"/>
      <c r="P333" s="183"/>
      <c r="GO333" s="81"/>
      <c r="GP333" s="81"/>
      <c r="GQ333" s="81"/>
      <c r="GR333" s="81"/>
      <c r="GS333" s="81"/>
      <c r="GT333" s="81"/>
      <c r="GU333" s="55"/>
      <c r="GV333" s="55"/>
      <c r="GW333" s="81"/>
      <c r="GX333" s="55"/>
      <c r="GY333" s="81"/>
      <c r="GZ333" s="81"/>
      <c r="HB333" s="81"/>
      <c r="HD333" s="55"/>
      <c r="HE333" s="55"/>
      <c r="HF333" s="184" t="s">
        <v>332</v>
      </c>
    </row>
    <row r="334" spans="1:214" customFormat="1" ht="15" hidden="1" x14ac:dyDescent="0.25">
      <c r="A334" s="177" t="s">
        <v>330</v>
      </c>
      <c r="B334" s="178" t="s">
        <v>333</v>
      </c>
      <c r="C334" s="296" t="s">
        <v>334</v>
      </c>
      <c r="D334" s="296"/>
      <c r="E334" s="296"/>
      <c r="F334" s="296"/>
      <c r="G334" s="296"/>
      <c r="H334" s="179" t="s">
        <v>209</v>
      </c>
      <c r="I334" s="180">
        <v>0</v>
      </c>
      <c r="J334" s="181"/>
      <c r="K334" s="180">
        <v>0</v>
      </c>
      <c r="L334" s="182"/>
      <c r="M334" s="181"/>
      <c r="N334" s="182"/>
      <c r="O334" s="181"/>
      <c r="P334" s="183"/>
      <c r="GO334" s="81"/>
      <c r="GP334" s="81"/>
      <c r="GQ334" s="81"/>
      <c r="GR334" s="81"/>
      <c r="GS334" s="81"/>
      <c r="GT334" s="81"/>
      <c r="GU334" s="55"/>
      <c r="GV334" s="55"/>
      <c r="GW334" s="81"/>
      <c r="GX334" s="55"/>
      <c r="GY334" s="81"/>
      <c r="GZ334" s="81"/>
      <c r="HB334" s="81"/>
      <c r="HD334" s="55"/>
      <c r="HE334" s="55"/>
      <c r="HF334" s="184" t="s">
        <v>334</v>
      </c>
    </row>
    <row r="335" spans="1:214" customFormat="1" ht="15" hidden="1" x14ac:dyDescent="0.25">
      <c r="A335" s="177" t="s">
        <v>330</v>
      </c>
      <c r="B335" s="178" t="s">
        <v>352</v>
      </c>
      <c r="C335" s="296" t="s">
        <v>353</v>
      </c>
      <c r="D335" s="296"/>
      <c r="E335" s="296"/>
      <c r="F335" s="296"/>
      <c r="G335" s="296"/>
      <c r="H335" s="179" t="s">
        <v>260</v>
      </c>
      <c r="I335" s="180">
        <v>0</v>
      </c>
      <c r="J335" s="181"/>
      <c r="K335" s="180">
        <v>0</v>
      </c>
      <c r="L335" s="182"/>
      <c r="M335" s="181"/>
      <c r="N335" s="182"/>
      <c r="O335" s="181"/>
      <c r="P335" s="183"/>
      <c r="GO335" s="81"/>
      <c r="GP335" s="81"/>
      <c r="GQ335" s="81"/>
      <c r="GR335" s="81"/>
      <c r="GS335" s="81"/>
      <c r="GT335" s="81"/>
      <c r="GU335" s="55"/>
      <c r="GV335" s="55"/>
      <c r="GW335" s="81"/>
      <c r="GX335" s="55"/>
      <c r="GY335" s="81"/>
      <c r="GZ335" s="81"/>
      <c r="HB335" s="81"/>
      <c r="HD335" s="55"/>
      <c r="HE335" s="55"/>
      <c r="HF335" s="184" t="s">
        <v>353</v>
      </c>
    </row>
    <row r="336" spans="1:214" customFormat="1" ht="15" x14ac:dyDescent="0.25">
      <c r="A336" s="139"/>
      <c r="B336" s="140"/>
      <c r="C336" s="291" t="s">
        <v>152</v>
      </c>
      <c r="D336" s="291"/>
      <c r="E336" s="291"/>
      <c r="F336" s="291"/>
      <c r="G336" s="291"/>
      <c r="H336" s="119"/>
      <c r="I336" s="120"/>
      <c r="J336" s="120"/>
      <c r="K336" s="120"/>
      <c r="L336" s="123"/>
      <c r="M336" s="120"/>
      <c r="N336" s="141"/>
      <c r="O336" s="120"/>
      <c r="P336" s="142">
        <v>805193.56</v>
      </c>
      <c r="Q336" s="138"/>
      <c r="R336" s="138"/>
      <c r="GO336" s="81"/>
      <c r="GP336" s="81"/>
      <c r="GQ336" s="81"/>
      <c r="GR336" s="81"/>
      <c r="GS336" s="81"/>
      <c r="GT336" s="81"/>
      <c r="GU336" s="55"/>
      <c r="GV336" s="55"/>
      <c r="GW336" s="81" t="s">
        <v>152</v>
      </c>
      <c r="GX336" s="55"/>
      <c r="GY336" s="81"/>
      <c r="GZ336" s="81"/>
      <c r="HB336" s="81"/>
      <c r="HD336" s="55"/>
      <c r="HE336" s="55"/>
      <c r="HF336" s="184"/>
    </row>
    <row r="337" spans="1:214" customFormat="1" ht="15" x14ac:dyDescent="0.25">
      <c r="A337" s="143"/>
      <c r="B337" s="127"/>
      <c r="C337" s="290" t="s">
        <v>153</v>
      </c>
      <c r="D337" s="290"/>
      <c r="E337" s="290"/>
      <c r="F337" s="290"/>
      <c r="G337" s="290"/>
      <c r="H337" s="128"/>
      <c r="I337" s="129"/>
      <c r="J337" s="129"/>
      <c r="K337" s="129"/>
      <c r="L337" s="131"/>
      <c r="M337" s="129"/>
      <c r="N337" s="131"/>
      <c r="O337" s="129"/>
      <c r="P337" s="132">
        <v>213735.55</v>
      </c>
      <c r="GO337" s="81"/>
      <c r="GP337" s="81"/>
      <c r="GQ337" s="81"/>
      <c r="GR337" s="81"/>
      <c r="GS337" s="81"/>
      <c r="GT337" s="81"/>
      <c r="GU337" s="55"/>
      <c r="GV337" s="55"/>
      <c r="GW337" s="81"/>
      <c r="GX337" s="55" t="s">
        <v>153</v>
      </c>
      <c r="GY337" s="81"/>
      <c r="GZ337" s="81"/>
      <c r="HB337" s="81"/>
      <c r="HD337" s="55"/>
      <c r="HE337" s="55"/>
      <c r="HF337" s="184"/>
    </row>
    <row r="338" spans="1:214" customFormat="1" ht="15" x14ac:dyDescent="0.25">
      <c r="A338" s="143"/>
      <c r="B338" s="127" t="s">
        <v>303</v>
      </c>
      <c r="C338" s="290" t="s">
        <v>304</v>
      </c>
      <c r="D338" s="290"/>
      <c r="E338" s="290"/>
      <c r="F338" s="290"/>
      <c r="G338" s="290"/>
      <c r="H338" s="128" t="s">
        <v>156</v>
      </c>
      <c r="I338" s="134">
        <v>106</v>
      </c>
      <c r="J338" s="129"/>
      <c r="K338" s="134">
        <v>106</v>
      </c>
      <c r="L338" s="131"/>
      <c r="M338" s="129"/>
      <c r="N338" s="131"/>
      <c r="O338" s="129"/>
      <c r="P338" s="132">
        <v>226559.68</v>
      </c>
      <c r="GO338" s="81"/>
      <c r="GP338" s="81"/>
      <c r="GQ338" s="81"/>
      <c r="GR338" s="81"/>
      <c r="GS338" s="81"/>
      <c r="GT338" s="81"/>
      <c r="GU338" s="55"/>
      <c r="GV338" s="55"/>
      <c r="GW338" s="81"/>
      <c r="GX338" s="55" t="s">
        <v>304</v>
      </c>
      <c r="GY338" s="81"/>
      <c r="GZ338" s="81"/>
      <c r="HB338" s="81"/>
      <c r="HD338" s="55"/>
      <c r="HE338" s="55"/>
      <c r="HF338" s="184"/>
    </row>
    <row r="339" spans="1:214" customFormat="1" ht="15" x14ac:dyDescent="0.25">
      <c r="A339" s="143"/>
      <c r="B339" s="127" t="s">
        <v>305</v>
      </c>
      <c r="C339" s="290" t="s">
        <v>306</v>
      </c>
      <c r="D339" s="290"/>
      <c r="E339" s="290"/>
      <c r="F339" s="290"/>
      <c r="G339" s="290"/>
      <c r="H339" s="128" t="s">
        <v>156</v>
      </c>
      <c r="I339" s="134">
        <v>45</v>
      </c>
      <c r="J339" s="129"/>
      <c r="K339" s="134">
        <v>45</v>
      </c>
      <c r="L339" s="131"/>
      <c r="M339" s="129"/>
      <c r="N339" s="131"/>
      <c r="O339" s="129"/>
      <c r="P339" s="132">
        <v>96181</v>
      </c>
      <c r="GO339" s="81"/>
      <c r="GP339" s="81"/>
      <c r="GQ339" s="81"/>
      <c r="GR339" s="81"/>
      <c r="GS339" s="81"/>
      <c r="GT339" s="81"/>
      <c r="GU339" s="55"/>
      <c r="GV339" s="55"/>
      <c r="GW339" s="81"/>
      <c r="GX339" s="55" t="s">
        <v>306</v>
      </c>
      <c r="GY339" s="81"/>
      <c r="GZ339" s="81"/>
      <c r="HB339" s="81"/>
      <c r="HD339" s="55"/>
      <c r="HE339" s="55"/>
      <c r="HF339" s="184"/>
    </row>
    <row r="340" spans="1:214" customFormat="1" ht="15" x14ac:dyDescent="0.25">
      <c r="A340" s="144"/>
      <c r="B340" s="145"/>
      <c r="C340" s="291" t="s">
        <v>159</v>
      </c>
      <c r="D340" s="291"/>
      <c r="E340" s="291"/>
      <c r="F340" s="291"/>
      <c r="G340" s="291"/>
      <c r="H340" s="119"/>
      <c r="I340" s="120"/>
      <c r="J340" s="120"/>
      <c r="K340" s="120"/>
      <c r="L340" s="123"/>
      <c r="M340" s="120"/>
      <c r="N340" s="141">
        <v>469972.6</v>
      </c>
      <c r="O340" s="120"/>
      <c r="P340" s="142">
        <v>1127934.24</v>
      </c>
      <c r="GO340" s="81"/>
      <c r="GP340" s="81"/>
      <c r="GQ340" s="81"/>
      <c r="GR340" s="81"/>
      <c r="GS340" s="81"/>
      <c r="GT340" s="81"/>
      <c r="GU340" s="55"/>
      <c r="GV340" s="55"/>
      <c r="GW340" s="81"/>
      <c r="GX340" s="55"/>
      <c r="GY340" s="81" t="s">
        <v>159</v>
      </c>
      <c r="GZ340" s="81"/>
      <c r="HB340" s="81"/>
      <c r="HD340" s="55"/>
      <c r="HE340" s="55"/>
      <c r="HF340" s="184"/>
    </row>
    <row r="341" spans="1:214" customFormat="1" ht="1.5" customHeight="1" x14ac:dyDescent="0.25">
      <c r="A341" s="148"/>
      <c r="B341" s="149"/>
      <c r="C341" s="149"/>
      <c r="D341" s="149"/>
      <c r="E341" s="149"/>
      <c r="F341" s="150"/>
      <c r="G341" s="150"/>
      <c r="H341" s="150"/>
      <c r="I341" s="150"/>
      <c r="J341" s="151"/>
      <c r="K341" s="150"/>
      <c r="L341" s="151"/>
      <c r="M341" s="152"/>
      <c r="N341" s="151"/>
      <c r="O341" s="153"/>
      <c r="P341" s="154"/>
      <c r="Q341" s="155"/>
      <c r="R341" s="156"/>
      <c r="GO341" s="81"/>
      <c r="GP341" s="81"/>
      <c r="GQ341" s="81"/>
      <c r="GR341" s="81"/>
      <c r="GS341" s="81"/>
      <c r="GT341" s="81"/>
      <c r="GU341" s="55"/>
      <c r="GV341" s="55"/>
      <c r="GW341" s="81"/>
      <c r="GX341" s="55"/>
      <c r="GY341" s="81"/>
      <c r="GZ341" s="81"/>
      <c r="HB341" s="81"/>
      <c r="HD341" s="55"/>
      <c r="HE341" s="55"/>
      <c r="HF341" s="184"/>
    </row>
    <row r="342" spans="1:214" customFormat="1" ht="15" hidden="1" x14ac:dyDescent="0.25">
      <c r="A342" s="139"/>
      <c r="B342" s="157"/>
      <c r="C342" s="289" t="s">
        <v>354</v>
      </c>
      <c r="D342" s="289"/>
      <c r="E342" s="289"/>
      <c r="F342" s="289"/>
      <c r="G342" s="289"/>
      <c r="H342" s="289"/>
      <c r="I342" s="289"/>
      <c r="J342" s="289"/>
      <c r="K342" s="289"/>
      <c r="L342" s="289"/>
      <c r="M342" s="289"/>
      <c r="N342" s="289"/>
      <c r="O342" s="289"/>
      <c r="P342" s="158"/>
      <c r="Q342" s="155"/>
      <c r="R342" s="156"/>
      <c r="GO342" s="81"/>
      <c r="GP342" s="81"/>
      <c r="GQ342" s="81"/>
      <c r="GR342" s="81"/>
      <c r="GS342" s="81"/>
      <c r="GT342" s="81"/>
      <c r="GU342" s="55"/>
      <c r="GV342" s="55"/>
      <c r="GW342" s="81"/>
      <c r="GX342" s="55"/>
      <c r="GY342" s="81"/>
      <c r="GZ342" s="81" t="s">
        <v>354</v>
      </c>
      <c r="HB342" s="81"/>
      <c r="HD342" s="55"/>
      <c r="HE342" s="55"/>
      <c r="HF342" s="184"/>
    </row>
    <row r="343" spans="1:214" customFormat="1" ht="15" hidden="1" x14ac:dyDescent="0.25">
      <c r="A343" s="139"/>
      <c r="B343" s="140"/>
      <c r="C343" s="288" t="s">
        <v>165</v>
      </c>
      <c r="D343" s="288"/>
      <c r="E343" s="288"/>
      <c r="F343" s="288"/>
      <c r="G343" s="288"/>
      <c r="H343" s="288"/>
      <c r="I343" s="288"/>
      <c r="J343" s="288"/>
      <c r="K343" s="288"/>
      <c r="L343" s="288"/>
      <c r="M343" s="288"/>
      <c r="N343" s="288"/>
      <c r="O343" s="288"/>
      <c r="P343" s="159">
        <v>1014950.95</v>
      </c>
      <c r="Q343" s="155"/>
      <c r="R343" s="156"/>
      <c r="GO343" s="81"/>
      <c r="GP343" s="81"/>
      <c r="GQ343" s="81"/>
      <c r="GR343" s="81"/>
      <c r="GS343" s="81"/>
      <c r="GT343" s="81"/>
      <c r="GU343" s="55"/>
      <c r="GV343" s="55"/>
      <c r="GW343" s="81"/>
      <c r="GX343" s="55"/>
      <c r="GY343" s="81"/>
      <c r="GZ343" s="81"/>
      <c r="HA343" s="87" t="s">
        <v>165</v>
      </c>
      <c r="HB343" s="81"/>
      <c r="HD343" s="55"/>
      <c r="HE343" s="55"/>
      <c r="HF343" s="184"/>
    </row>
    <row r="344" spans="1:214" customFormat="1" ht="15" hidden="1" x14ac:dyDescent="0.25">
      <c r="A344" s="139"/>
      <c r="B344" s="140"/>
      <c r="C344" s="288" t="s">
        <v>166</v>
      </c>
      <c r="D344" s="288"/>
      <c r="E344" s="288"/>
      <c r="F344" s="288"/>
      <c r="G344" s="288"/>
      <c r="H344" s="288"/>
      <c r="I344" s="288"/>
      <c r="J344" s="288"/>
      <c r="K344" s="288"/>
      <c r="L344" s="288"/>
      <c r="M344" s="288"/>
      <c r="N344" s="288"/>
      <c r="O344" s="288"/>
      <c r="P344" s="160"/>
      <c r="Q344" s="155"/>
      <c r="R344" s="156"/>
      <c r="GO344" s="81"/>
      <c r="GP344" s="81"/>
      <c r="GQ344" s="81"/>
      <c r="GR344" s="81"/>
      <c r="GS344" s="81"/>
      <c r="GT344" s="81"/>
      <c r="GU344" s="55"/>
      <c r="GV344" s="55"/>
      <c r="GW344" s="81"/>
      <c r="GX344" s="55"/>
      <c r="GY344" s="81"/>
      <c r="GZ344" s="81"/>
      <c r="HA344" s="87" t="s">
        <v>166</v>
      </c>
      <c r="HB344" s="81"/>
      <c r="HD344" s="55"/>
      <c r="HE344" s="55"/>
      <c r="HF344" s="184"/>
    </row>
    <row r="345" spans="1:214" customFormat="1" ht="15" hidden="1" x14ac:dyDescent="0.25">
      <c r="A345" s="139"/>
      <c r="B345" s="140"/>
      <c r="C345" s="288" t="s">
        <v>167</v>
      </c>
      <c r="D345" s="288"/>
      <c r="E345" s="288"/>
      <c r="F345" s="288"/>
      <c r="G345" s="288"/>
      <c r="H345" s="288"/>
      <c r="I345" s="288"/>
      <c r="J345" s="288"/>
      <c r="K345" s="288"/>
      <c r="L345" s="288"/>
      <c r="M345" s="288"/>
      <c r="N345" s="288"/>
      <c r="O345" s="288"/>
      <c r="P345" s="159">
        <v>111127.12</v>
      </c>
      <c r="Q345" s="155"/>
      <c r="R345" s="156"/>
      <c r="GO345" s="81"/>
      <c r="GP345" s="81"/>
      <c r="GQ345" s="81"/>
      <c r="GR345" s="81"/>
      <c r="GS345" s="81"/>
      <c r="GT345" s="81"/>
      <c r="GU345" s="55"/>
      <c r="GV345" s="55"/>
      <c r="GW345" s="81"/>
      <c r="GX345" s="55"/>
      <c r="GY345" s="81"/>
      <c r="GZ345" s="81"/>
      <c r="HA345" s="87" t="s">
        <v>167</v>
      </c>
      <c r="HB345" s="81"/>
      <c r="HD345" s="55"/>
      <c r="HE345" s="55"/>
      <c r="HF345" s="184"/>
    </row>
    <row r="346" spans="1:214" customFormat="1" ht="15" hidden="1" x14ac:dyDescent="0.25">
      <c r="A346" s="139"/>
      <c r="B346" s="140"/>
      <c r="C346" s="288" t="s">
        <v>280</v>
      </c>
      <c r="D346" s="288"/>
      <c r="E346" s="288"/>
      <c r="F346" s="288"/>
      <c r="G346" s="288"/>
      <c r="H346" s="288"/>
      <c r="I346" s="288"/>
      <c r="J346" s="288"/>
      <c r="K346" s="288"/>
      <c r="L346" s="288"/>
      <c r="M346" s="288"/>
      <c r="N346" s="288"/>
      <c r="O346" s="288"/>
      <c r="P346" s="159">
        <v>729211.2</v>
      </c>
      <c r="Q346" s="155"/>
      <c r="R346" s="156"/>
      <c r="GO346" s="81"/>
      <c r="GP346" s="81"/>
      <c r="GQ346" s="81"/>
      <c r="GR346" s="81"/>
      <c r="GS346" s="81"/>
      <c r="GT346" s="81"/>
      <c r="GU346" s="55"/>
      <c r="GV346" s="55"/>
      <c r="GW346" s="81"/>
      <c r="GX346" s="55"/>
      <c r="GY346" s="81"/>
      <c r="GZ346" s="81"/>
      <c r="HA346" s="87" t="s">
        <v>280</v>
      </c>
      <c r="HB346" s="81"/>
      <c r="HD346" s="55"/>
      <c r="HE346" s="55"/>
      <c r="HF346" s="184"/>
    </row>
    <row r="347" spans="1:214" customFormat="1" ht="15" hidden="1" x14ac:dyDescent="0.25">
      <c r="A347" s="139"/>
      <c r="B347" s="140"/>
      <c r="C347" s="288" t="s">
        <v>281</v>
      </c>
      <c r="D347" s="288"/>
      <c r="E347" s="288"/>
      <c r="F347" s="288"/>
      <c r="G347" s="288"/>
      <c r="H347" s="288"/>
      <c r="I347" s="288"/>
      <c r="J347" s="288"/>
      <c r="K347" s="288"/>
      <c r="L347" s="288"/>
      <c r="M347" s="288"/>
      <c r="N347" s="288"/>
      <c r="O347" s="288"/>
      <c r="P347" s="159">
        <v>157459.53</v>
      </c>
      <c r="Q347" s="155"/>
      <c r="R347" s="156"/>
      <c r="GO347" s="81"/>
      <c r="GP347" s="81"/>
      <c r="GQ347" s="81"/>
      <c r="GR347" s="81"/>
      <c r="GS347" s="81"/>
      <c r="GT347" s="81"/>
      <c r="GU347" s="55"/>
      <c r="GV347" s="55"/>
      <c r="GW347" s="81"/>
      <c r="GX347" s="55"/>
      <c r="GY347" s="81"/>
      <c r="GZ347" s="81"/>
      <c r="HA347" s="87" t="s">
        <v>281</v>
      </c>
      <c r="HB347" s="81"/>
      <c r="HD347" s="55"/>
      <c r="HE347" s="55"/>
      <c r="HF347" s="184"/>
    </row>
    <row r="348" spans="1:214" customFormat="1" ht="15" hidden="1" x14ac:dyDescent="0.25">
      <c r="A348" s="139"/>
      <c r="B348" s="140"/>
      <c r="C348" s="288" t="s">
        <v>282</v>
      </c>
      <c r="D348" s="288"/>
      <c r="E348" s="288"/>
      <c r="F348" s="288"/>
      <c r="G348" s="288"/>
      <c r="H348" s="288"/>
      <c r="I348" s="288"/>
      <c r="J348" s="288"/>
      <c r="K348" s="288"/>
      <c r="L348" s="288"/>
      <c r="M348" s="288"/>
      <c r="N348" s="288"/>
      <c r="O348" s="288"/>
      <c r="P348" s="159">
        <v>17153.099999999999</v>
      </c>
      <c r="Q348" s="155"/>
      <c r="R348" s="156"/>
      <c r="GO348" s="81"/>
      <c r="GP348" s="81"/>
      <c r="GQ348" s="81"/>
      <c r="GR348" s="81"/>
      <c r="GS348" s="81"/>
      <c r="GT348" s="81"/>
      <c r="GU348" s="55"/>
      <c r="GV348" s="55"/>
      <c r="GW348" s="81"/>
      <c r="GX348" s="55"/>
      <c r="GY348" s="81"/>
      <c r="GZ348" s="81"/>
      <c r="HA348" s="87" t="s">
        <v>282</v>
      </c>
      <c r="HB348" s="81"/>
      <c r="HD348" s="55"/>
      <c r="HE348" s="55"/>
      <c r="HF348" s="184"/>
    </row>
    <row r="349" spans="1:214" customFormat="1" ht="15" hidden="1" x14ac:dyDescent="0.25">
      <c r="A349" s="139"/>
      <c r="B349" s="140"/>
      <c r="C349" s="288" t="s">
        <v>168</v>
      </c>
      <c r="D349" s="288"/>
      <c r="E349" s="288"/>
      <c r="F349" s="288"/>
      <c r="G349" s="288"/>
      <c r="H349" s="288"/>
      <c r="I349" s="288"/>
      <c r="J349" s="288"/>
      <c r="K349" s="288"/>
      <c r="L349" s="288"/>
      <c r="M349" s="288"/>
      <c r="N349" s="288"/>
      <c r="O349" s="288"/>
      <c r="P349" s="159">
        <v>1420516.79</v>
      </c>
      <c r="Q349" s="155"/>
      <c r="R349" s="156"/>
      <c r="GO349" s="81"/>
      <c r="GP349" s="81"/>
      <c r="GQ349" s="81"/>
      <c r="GR349" s="81"/>
      <c r="GS349" s="81"/>
      <c r="GT349" s="81"/>
      <c r="GU349" s="55"/>
      <c r="GV349" s="55"/>
      <c r="GW349" s="81"/>
      <c r="GX349" s="55"/>
      <c r="GY349" s="81"/>
      <c r="GZ349" s="81"/>
      <c r="HA349" s="87" t="s">
        <v>168</v>
      </c>
      <c r="HB349" s="81"/>
      <c r="HD349" s="55"/>
      <c r="HE349" s="55"/>
      <c r="HF349" s="184"/>
    </row>
    <row r="350" spans="1:214" customFormat="1" ht="15" hidden="1" x14ac:dyDescent="0.25">
      <c r="A350" s="139"/>
      <c r="B350" s="140"/>
      <c r="C350" s="288" t="s">
        <v>166</v>
      </c>
      <c r="D350" s="288"/>
      <c r="E350" s="288"/>
      <c r="F350" s="288"/>
      <c r="G350" s="288"/>
      <c r="H350" s="288"/>
      <c r="I350" s="288"/>
      <c r="J350" s="288"/>
      <c r="K350" s="288"/>
      <c r="L350" s="288"/>
      <c r="M350" s="288"/>
      <c r="N350" s="288"/>
      <c r="O350" s="288"/>
      <c r="P350" s="160"/>
      <c r="Q350" s="155"/>
      <c r="R350" s="156"/>
      <c r="GO350" s="81"/>
      <c r="GP350" s="81"/>
      <c r="GQ350" s="81"/>
      <c r="GR350" s="81"/>
      <c r="GS350" s="81"/>
      <c r="GT350" s="81"/>
      <c r="GU350" s="55"/>
      <c r="GV350" s="55"/>
      <c r="GW350" s="81"/>
      <c r="GX350" s="55"/>
      <c r="GY350" s="81"/>
      <c r="GZ350" s="81"/>
      <c r="HA350" s="87" t="s">
        <v>166</v>
      </c>
      <c r="HB350" s="81"/>
      <c r="HD350" s="55"/>
      <c r="HE350" s="55"/>
      <c r="HF350" s="184"/>
    </row>
    <row r="351" spans="1:214" customFormat="1" ht="15" hidden="1" x14ac:dyDescent="0.25">
      <c r="A351" s="139"/>
      <c r="B351" s="140"/>
      <c r="C351" s="288" t="s">
        <v>169</v>
      </c>
      <c r="D351" s="288"/>
      <c r="E351" s="288"/>
      <c r="F351" s="288"/>
      <c r="G351" s="288"/>
      <c r="H351" s="288"/>
      <c r="I351" s="288"/>
      <c r="J351" s="288"/>
      <c r="K351" s="288"/>
      <c r="L351" s="288"/>
      <c r="M351" s="288"/>
      <c r="N351" s="288"/>
      <c r="O351" s="288"/>
      <c r="P351" s="159">
        <v>111127.12</v>
      </c>
      <c r="Q351" s="155"/>
      <c r="R351" s="156"/>
      <c r="GO351" s="81"/>
      <c r="GP351" s="81"/>
      <c r="GQ351" s="81"/>
      <c r="GR351" s="81"/>
      <c r="GS351" s="81"/>
      <c r="GT351" s="81"/>
      <c r="GU351" s="55"/>
      <c r="GV351" s="55"/>
      <c r="GW351" s="81"/>
      <c r="GX351" s="55"/>
      <c r="GY351" s="81"/>
      <c r="GZ351" s="81"/>
      <c r="HA351" s="87" t="s">
        <v>169</v>
      </c>
      <c r="HB351" s="81"/>
      <c r="HD351" s="55"/>
      <c r="HE351" s="55"/>
      <c r="HF351" s="184"/>
    </row>
    <row r="352" spans="1:214" customFormat="1" ht="15" hidden="1" x14ac:dyDescent="0.25">
      <c r="A352" s="139"/>
      <c r="B352" s="140"/>
      <c r="C352" s="288" t="s">
        <v>284</v>
      </c>
      <c r="D352" s="288"/>
      <c r="E352" s="288"/>
      <c r="F352" s="288"/>
      <c r="G352" s="288"/>
      <c r="H352" s="288"/>
      <c r="I352" s="288"/>
      <c r="J352" s="288"/>
      <c r="K352" s="288"/>
      <c r="L352" s="288"/>
      <c r="M352" s="288"/>
      <c r="N352" s="288"/>
      <c r="O352" s="288"/>
      <c r="P352" s="159">
        <v>729211.2</v>
      </c>
      <c r="Q352" s="155"/>
      <c r="R352" s="156"/>
      <c r="GO352" s="81"/>
      <c r="GP352" s="81"/>
      <c r="GQ352" s="81"/>
      <c r="GR352" s="81"/>
      <c r="GS352" s="81"/>
      <c r="GT352" s="81"/>
      <c r="GU352" s="55"/>
      <c r="GV352" s="55"/>
      <c r="GW352" s="81"/>
      <c r="GX352" s="55"/>
      <c r="GY352" s="81"/>
      <c r="GZ352" s="81"/>
      <c r="HA352" s="87" t="s">
        <v>284</v>
      </c>
      <c r="HB352" s="81"/>
      <c r="HD352" s="55"/>
      <c r="HE352" s="55"/>
      <c r="HF352" s="184"/>
    </row>
    <row r="353" spans="1:214" customFormat="1" ht="15" hidden="1" x14ac:dyDescent="0.25">
      <c r="A353" s="139"/>
      <c r="B353" s="140"/>
      <c r="C353" s="288" t="s">
        <v>285</v>
      </c>
      <c r="D353" s="288"/>
      <c r="E353" s="288"/>
      <c r="F353" s="288"/>
      <c r="G353" s="288"/>
      <c r="H353" s="288"/>
      <c r="I353" s="288"/>
      <c r="J353" s="288"/>
      <c r="K353" s="288"/>
      <c r="L353" s="288"/>
      <c r="M353" s="288"/>
      <c r="N353" s="288"/>
      <c r="O353" s="288"/>
      <c r="P353" s="159">
        <v>157459.53</v>
      </c>
      <c r="Q353" s="155"/>
      <c r="R353" s="156"/>
      <c r="GO353" s="81"/>
      <c r="GP353" s="81"/>
      <c r="GQ353" s="81"/>
      <c r="GR353" s="81"/>
      <c r="GS353" s="81"/>
      <c r="GT353" s="81"/>
      <c r="GU353" s="55"/>
      <c r="GV353" s="55"/>
      <c r="GW353" s="81"/>
      <c r="GX353" s="55"/>
      <c r="GY353" s="81"/>
      <c r="GZ353" s="81"/>
      <c r="HA353" s="87" t="s">
        <v>285</v>
      </c>
      <c r="HB353" s="81"/>
      <c r="HD353" s="55"/>
      <c r="HE353" s="55"/>
      <c r="HF353" s="184"/>
    </row>
    <row r="354" spans="1:214" customFormat="1" ht="15" hidden="1" x14ac:dyDescent="0.25">
      <c r="A354" s="139"/>
      <c r="B354" s="140"/>
      <c r="C354" s="288" t="s">
        <v>286</v>
      </c>
      <c r="D354" s="288"/>
      <c r="E354" s="288"/>
      <c r="F354" s="288"/>
      <c r="G354" s="288"/>
      <c r="H354" s="288"/>
      <c r="I354" s="288"/>
      <c r="J354" s="288"/>
      <c r="K354" s="288"/>
      <c r="L354" s="288"/>
      <c r="M354" s="288"/>
      <c r="N354" s="288"/>
      <c r="O354" s="288"/>
      <c r="P354" s="159">
        <v>17153.099999999999</v>
      </c>
      <c r="Q354" s="155"/>
      <c r="R354" s="156"/>
      <c r="GO354" s="81"/>
      <c r="GP354" s="81"/>
      <c r="GQ354" s="81"/>
      <c r="GR354" s="81"/>
      <c r="GS354" s="81"/>
      <c r="GT354" s="81"/>
      <c r="GU354" s="55"/>
      <c r="GV354" s="55"/>
      <c r="GW354" s="81"/>
      <c r="GX354" s="55"/>
      <c r="GY354" s="81"/>
      <c r="GZ354" s="81"/>
      <c r="HA354" s="87" t="s">
        <v>286</v>
      </c>
      <c r="HB354" s="81"/>
      <c r="HD354" s="55"/>
      <c r="HE354" s="55"/>
      <c r="HF354" s="184"/>
    </row>
    <row r="355" spans="1:214" customFormat="1" ht="15" hidden="1" x14ac:dyDescent="0.25">
      <c r="A355" s="139"/>
      <c r="B355" s="140"/>
      <c r="C355" s="288" t="s">
        <v>170</v>
      </c>
      <c r="D355" s="288"/>
      <c r="E355" s="288"/>
      <c r="F355" s="288"/>
      <c r="G355" s="288"/>
      <c r="H355" s="288"/>
      <c r="I355" s="288"/>
      <c r="J355" s="288"/>
      <c r="K355" s="288"/>
      <c r="L355" s="288"/>
      <c r="M355" s="288"/>
      <c r="N355" s="288"/>
      <c r="O355" s="288"/>
      <c r="P355" s="159">
        <v>284701.84999999998</v>
      </c>
      <c r="Q355" s="155"/>
      <c r="R355" s="156"/>
      <c r="GO355" s="81"/>
      <c r="GP355" s="81"/>
      <c r="GQ355" s="81"/>
      <c r="GR355" s="81"/>
      <c r="GS355" s="81"/>
      <c r="GT355" s="81"/>
      <c r="GU355" s="55"/>
      <c r="GV355" s="55"/>
      <c r="GW355" s="81"/>
      <c r="GX355" s="55"/>
      <c r="GY355" s="81"/>
      <c r="GZ355" s="81"/>
      <c r="HA355" s="87" t="s">
        <v>170</v>
      </c>
      <c r="HB355" s="81"/>
      <c r="HD355" s="55"/>
      <c r="HE355" s="55"/>
      <c r="HF355" s="184"/>
    </row>
    <row r="356" spans="1:214" customFormat="1" ht="15" hidden="1" x14ac:dyDescent="0.25">
      <c r="A356" s="139"/>
      <c r="B356" s="140"/>
      <c r="C356" s="288" t="s">
        <v>171</v>
      </c>
      <c r="D356" s="288"/>
      <c r="E356" s="288"/>
      <c r="F356" s="288"/>
      <c r="G356" s="288"/>
      <c r="H356" s="288"/>
      <c r="I356" s="288"/>
      <c r="J356" s="288"/>
      <c r="K356" s="288"/>
      <c r="L356" s="288"/>
      <c r="M356" s="288"/>
      <c r="N356" s="288"/>
      <c r="O356" s="288"/>
      <c r="P356" s="159">
        <v>120863.99</v>
      </c>
      <c r="Q356" s="155"/>
      <c r="R356" s="156"/>
      <c r="GO356" s="81"/>
      <c r="GP356" s="81"/>
      <c r="GQ356" s="81"/>
      <c r="GR356" s="81"/>
      <c r="GS356" s="81"/>
      <c r="GT356" s="81"/>
      <c r="GU356" s="55"/>
      <c r="GV356" s="55"/>
      <c r="GW356" s="81"/>
      <c r="GX356" s="55"/>
      <c r="GY356" s="81"/>
      <c r="GZ356" s="81"/>
      <c r="HA356" s="87" t="s">
        <v>171</v>
      </c>
      <c r="HB356" s="81"/>
      <c r="HD356" s="55"/>
      <c r="HE356" s="55"/>
      <c r="HF356" s="184"/>
    </row>
    <row r="357" spans="1:214" customFormat="1" ht="15" hidden="1" x14ac:dyDescent="0.25">
      <c r="A357" s="139"/>
      <c r="B357" s="140"/>
      <c r="C357" s="288" t="s">
        <v>172</v>
      </c>
      <c r="D357" s="288"/>
      <c r="E357" s="288"/>
      <c r="F357" s="288"/>
      <c r="G357" s="288"/>
      <c r="H357" s="288"/>
      <c r="I357" s="288"/>
      <c r="J357" s="288"/>
      <c r="K357" s="288"/>
      <c r="L357" s="288"/>
      <c r="M357" s="288"/>
      <c r="N357" s="288"/>
      <c r="O357" s="288"/>
      <c r="P357" s="159">
        <v>268586.65000000002</v>
      </c>
      <c r="Q357" s="155"/>
      <c r="R357" s="156"/>
      <c r="GO357" s="81"/>
      <c r="GP357" s="81"/>
      <c r="GQ357" s="81"/>
      <c r="GR357" s="81"/>
      <c r="GS357" s="81"/>
      <c r="GT357" s="81"/>
      <c r="GU357" s="55"/>
      <c r="GV357" s="55"/>
      <c r="GW357" s="81"/>
      <c r="GX357" s="55"/>
      <c r="GY357" s="81"/>
      <c r="GZ357" s="81"/>
      <c r="HA357" s="87" t="s">
        <v>172</v>
      </c>
      <c r="HB357" s="81"/>
      <c r="HD357" s="55"/>
      <c r="HE357" s="55"/>
      <c r="HF357" s="184"/>
    </row>
    <row r="358" spans="1:214" customFormat="1" ht="15" hidden="1" x14ac:dyDescent="0.25">
      <c r="A358" s="139"/>
      <c r="B358" s="140"/>
      <c r="C358" s="288" t="s">
        <v>173</v>
      </c>
      <c r="D358" s="288"/>
      <c r="E358" s="288"/>
      <c r="F358" s="288"/>
      <c r="G358" s="288"/>
      <c r="H358" s="288"/>
      <c r="I358" s="288"/>
      <c r="J358" s="288"/>
      <c r="K358" s="288"/>
      <c r="L358" s="288"/>
      <c r="M358" s="288"/>
      <c r="N358" s="288"/>
      <c r="O358" s="288"/>
      <c r="P358" s="159">
        <v>284701.84999999998</v>
      </c>
      <c r="Q358" s="155"/>
      <c r="R358" s="156"/>
      <c r="GO358" s="81"/>
      <c r="GP358" s="81"/>
      <c r="GQ358" s="81"/>
      <c r="GR358" s="81"/>
      <c r="GS358" s="81"/>
      <c r="GT358" s="81"/>
      <c r="GU358" s="55"/>
      <c r="GV358" s="55"/>
      <c r="GW358" s="81"/>
      <c r="GX358" s="55"/>
      <c r="GY358" s="81"/>
      <c r="GZ358" s="81"/>
      <c r="HA358" s="87" t="s">
        <v>173</v>
      </c>
      <c r="HB358" s="81"/>
      <c r="HD358" s="55"/>
      <c r="HE358" s="55"/>
      <c r="HF358" s="184"/>
    </row>
    <row r="359" spans="1:214" customFormat="1" ht="15" hidden="1" x14ac:dyDescent="0.25">
      <c r="A359" s="139"/>
      <c r="B359" s="140"/>
      <c r="C359" s="288" t="s">
        <v>174</v>
      </c>
      <c r="D359" s="288"/>
      <c r="E359" s="288"/>
      <c r="F359" s="288"/>
      <c r="G359" s="288"/>
      <c r="H359" s="288"/>
      <c r="I359" s="288"/>
      <c r="J359" s="288"/>
      <c r="K359" s="288"/>
      <c r="L359" s="288"/>
      <c r="M359" s="288"/>
      <c r="N359" s="288"/>
      <c r="O359" s="288"/>
      <c r="P359" s="159">
        <v>120863.99</v>
      </c>
      <c r="Q359" s="155"/>
      <c r="R359" s="156"/>
      <c r="GO359" s="81"/>
      <c r="GP359" s="81"/>
      <c r="GQ359" s="81"/>
      <c r="GR359" s="81"/>
      <c r="GS359" s="81"/>
      <c r="GT359" s="81"/>
      <c r="GU359" s="55"/>
      <c r="GV359" s="55"/>
      <c r="GW359" s="81"/>
      <c r="GX359" s="55"/>
      <c r="GY359" s="81"/>
      <c r="GZ359" s="81"/>
      <c r="HA359" s="87" t="s">
        <v>174</v>
      </c>
      <c r="HB359" s="81"/>
      <c r="HD359" s="55"/>
      <c r="HE359" s="55"/>
      <c r="HF359" s="184"/>
    </row>
    <row r="360" spans="1:214" customFormat="1" ht="15" x14ac:dyDescent="0.25">
      <c r="A360" s="139"/>
      <c r="B360" s="157"/>
      <c r="C360" s="289" t="s">
        <v>355</v>
      </c>
      <c r="D360" s="289"/>
      <c r="E360" s="289"/>
      <c r="F360" s="289"/>
      <c r="G360" s="289"/>
      <c r="H360" s="289"/>
      <c r="I360" s="289"/>
      <c r="J360" s="289"/>
      <c r="K360" s="289"/>
      <c r="L360" s="289"/>
      <c r="M360" s="289"/>
      <c r="N360" s="289"/>
      <c r="O360" s="289"/>
      <c r="P360" s="161">
        <v>1420516.79</v>
      </c>
      <c r="Q360" s="155"/>
      <c r="R360" s="156"/>
      <c r="GO360" s="81"/>
      <c r="GP360" s="81"/>
      <c r="GQ360" s="81"/>
      <c r="GR360" s="81"/>
      <c r="GS360" s="81"/>
      <c r="GT360" s="81"/>
      <c r="GU360" s="55"/>
      <c r="GV360" s="55"/>
      <c r="GW360" s="81"/>
      <c r="GX360" s="55"/>
      <c r="GY360" s="81"/>
      <c r="GZ360" s="81"/>
      <c r="HB360" s="81" t="s">
        <v>355</v>
      </c>
      <c r="HD360" s="55"/>
      <c r="HE360" s="55"/>
      <c r="HF360" s="184"/>
    </row>
    <row r="361" spans="1:214" customFormat="1" ht="15" hidden="1" x14ac:dyDescent="0.25">
      <c r="A361" s="139"/>
      <c r="B361" s="140"/>
      <c r="C361" s="288" t="s">
        <v>176</v>
      </c>
      <c r="D361" s="288"/>
      <c r="E361" s="288"/>
      <c r="F361" s="288"/>
      <c r="G361" s="288"/>
      <c r="H361" s="288"/>
      <c r="I361" s="288"/>
      <c r="J361" s="288"/>
      <c r="K361" s="288"/>
      <c r="L361" s="288"/>
      <c r="M361" s="288"/>
      <c r="N361" s="288"/>
      <c r="O361" s="288"/>
      <c r="P361" s="160"/>
      <c r="Q361" s="155"/>
      <c r="R361" s="156"/>
      <c r="GO361" s="81"/>
      <c r="GP361" s="81"/>
      <c r="GQ361" s="81"/>
      <c r="GR361" s="81"/>
      <c r="GS361" s="81"/>
      <c r="GT361" s="81"/>
      <c r="GU361" s="55"/>
      <c r="GV361" s="55"/>
      <c r="GW361" s="81"/>
      <c r="GX361" s="55"/>
      <c r="GY361" s="81"/>
      <c r="GZ361" s="81"/>
      <c r="HA361" s="87" t="s">
        <v>176</v>
      </c>
      <c r="HB361" s="81"/>
      <c r="HD361" s="55"/>
      <c r="HE361" s="55"/>
      <c r="HF361" s="184"/>
    </row>
    <row r="362" spans="1:214" customFormat="1" ht="15" hidden="1" x14ac:dyDescent="0.25">
      <c r="A362" s="139"/>
      <c r="B362" s="140"/>
      <c r="C362" s="288" t="s">
        <v>177</v>
      </c>
      <c r="D362" s="288"/>
      <c r="E362" s="288"/>
      <c r="F362" s="288"/>
      <c r="G362" s="288"/>
      <c r="H362" s="288"/>
      <c r="I362" s="288"/>
      <c r="J362" s="288"/>
      <c r="K362" s="162" t="s">
        <v>356</v>
      </c>
      <c r="L362" s="163"/>
      <c r="M362" s="163"/>
      <c r="O362" s="164"/>
      <c r="P362" s="160"/>
      <c r="Q362" s="155"/>
      <c r="R362" s="156"/>
      <c r="GO362" s="81"/>
      <c r="GP362" s="81"/>
      <c r="GQ362" s="81"/>
      <c r="GR362" s="81"/>
      <c r="GS362" s="81"/>
      <c r="GT362" s="81"/>
      <c r="GU362" s="55"/>
      <c r="GV362" s="55"/>
      <c r="GW362" s="81"/>
      <c r="GX362" s="55"/>
      <c r="GY362" s="81"/>
      <c r="GZ362" s="81"/>
      <c r="HB362" s="81"/>
      <c r="HC362" s="87" t="s">
        <v>177</v>
      </c>
      <c r="HD362" s="55"/>
      <c r="HE362" s="55"/>
      <c r="HF362" s="184"/>
    </row>
    <row r="363" spans="1:214" customFormat="1" ht="15" hidden="1" x14ac:dyDescent="0.25">
      <c r="A363" s="139"/>
      <c r="B363" s="140"/>
      <c r="C363" s="288" t="s">
        <v>289</v>
      </c>
      <c r="D363" s="288"/>
      <c r="E363" s="288"/>
      <c r="F363" s="288"/>
      <c r="G363" s="288"/>
      <c r="H363" s="288"/>
      <c r="I363" s="288"/>
      <c r="J363" s="288"/>
      <c r="K363" s="162" t="s">
        <v>357</v>
      </c>
      <c r="L363" s="163"/>
      <c r="M363" s="163"/>
      <c r="O363" s="164"/>
      <c r="P363" s="160"/>
      <c r="Q363" s="155"/>
      <c r="R363" s="156"/>
      <c r="GO363" s="81"/>
      <c r="GP363" s="81"/>
      <c r="GQ363" s="81"/>
      <c r="GR363" s="81"/>
      <c r="GS363" s="81"/>
      <c r="GT363" s="81"/>
      <c r="GU363" s="55"/>
      <c r="GV363" s="55"/>
      <c r="GW363" s="81"/>
      <c r="GX363" s="55"/>
      <c r="GY363" s="81"/>
      <c r="GZ363" s="81"/>
      <c r="HB363" s="81"/>
      <c r="HC363" s="87" t="s">
        <v>289</v>
      </c>
      <c r="HD363" s="55"/>
      <c r="HE363" s="55"/>
      <c r="HF363" s="184"/>
    </row>
    <row r="364" spans="1:214" customFormat="1" ht="15" x14ac:dyDescent="0.25">
      <c r="A364" s="293" t="s">
        <v>358</v>
      </c>
      <c r="B364" s="294"/>
      <c r="C364" s="294"/>
      <c r="D364" s="294"/>
      <c r="E364" s="294"/>
      <c r="F364" s="294"/>
      <c r="G364" s="294"/>
      <c r="H364" s="294"/>
      <c r="I364" s="294"/>
      <c r="J364" s="294"/>
      <c r="K364" s="294"/>
      <c r="L364" s="294"/>
      <c r="M364" s="294"/>
      <c r="N364" s="294"/>
      <c r="O364" s="294"/>
      <c r="P364" s="295"/>
      <c r="GO364" s="81" t="s">
        <v>358</v>
      </c>
      <c r="GP364" s="81"/>
      <c r="GQ364" s="81"/>
      <c r="GR364" s="81"/>
      <c r="GS364" s="81"/>
      <c r="GT364" s="81"/>
      <c r="GU364" s="55"/>
      <c r="GV364" s="55"/>
      <c r="GW364" s="81"/>
      <c r="GX364" s="55"/>
      <c r="GY364" s="81"/>
      <c r="GZ364" s="81"/>
      <c r="HB364" s="81"/>
      <c r="HD364" s="55"/>
      <c r="HE364" s="55"/>
      <c r="HF364" s="184"/>
    </row>
    <row r="365" spans="1:214" customFormat="1" ht="15" x14ac:dyDescent="0.25">
      <c r="A365" s="117" t="s">
        <v>359</v>
      </c>
      <c r="B365" s="118" t="s">
        <v>360</v>
      </c>
      <c r="C365" s="292" t="s">
        <v>361</v>
      </c>
      <c r="D365" s="292"/>
      <c r="E365" s="292"/>
      <c r="F365" s="292"/>
      <c r="G365" s="292"/>
      <c r="H365" s="119" t="s">
        <v>362</v>
      </c>
      <c r="I365" s="120">
        <v>0.14000000000000001</v>
      </c>
      <c r="J365" s="121">
        <v>1</v>
      </c>
      <c r="K365" s="175">
        <v>0.14000000000000001</v>
      </c>
      <c r="L365" s="141">
        <v>1180782.68</v>
      </c>
      <c r="M365" s="175">
        <v>1.42</v>
      </c>
      <c r="N365" s="186">
        <v>1676711.41</v>
      </c>
      <c r="O365" s="120"/>
      <c r="P365" s="142">
        <v>234739.6</v>
      </c>
      <c r="GO365" s="81"/>
      <c r="GP365" s="81" t="s">
        <v>361</v>
      </c>
      <c r="GQ365" s="81" t="s">
        <v>4</v>
      </c>
      <c r="GR365" s="81" t="s">
        <v>4</v>
      </c>
      <c r="GS365" s="81" t="s">
        <v>4</v>
      </c>
      <c r="GT365" s="81" t="s">
        <v>4</v>
      </c>
      <c r="GU365" s="55"/>
      <c r="GV365" s="55"/>
      <c r="GW365" s="81"/>
      <c r="GX365" s="55"/>
      <c r="GY365" s="81"/>
      <c r="GZ365" s="81"/>
      <c r="HB365" s="81"/>
      <c r="HD365" s="55"/>
      <c r="HE365" s="55"/>
      <c r="HF365" s="184"/>
    </row>
    <row r="366" spans="1:214" customFormat="1" ht="15" x14ac:dyDescent="0.25">
      <c r="A366" s="144"/>
      <c r="B366" s="145"/>
      <c r="C366" s="291" t="s">
        <v>159</v>
      </c>
      <c r="D366" s="291"/>
      <c r="E366" s="291"/>
      <c r="F366" s="291"/>
      <c r="G366" s="291"/>
      <c r="H366" s="119"/>
      <c r="I366" s="120"/>
      <c r="J366" s="120"/>
      <c r="K366" s="120"/>
      <c r="L366" s="123"/>
      <c r="M366" s="120"/>
      <c r="N366" s="123"/>
      <c r="O366" s="120"/>
      <c r="P366" s="142">
        <v>234739.6</v>
      </c>
      <c r="GO366" s="81"/>
      <c r="GP366" s="81"/>
      <c r="GQ366" s="81"/>
      <c r="GR366" s="81"/>
      <c r="GS366" s="81"/>
      <c r="GT366" s="81"/>
      <c r="GU366" s="55"/>
      <c r="GV366" s="55"/>
      <c r="GW366" s="81"/>
      <c r="GX366" s="55"/>
      <c r="GY366" s="81" t="s">
        <v>159</v>
      </c>
      <c r="GZ366" s="81"/>
      <c r="HB366" s="81"/>
      <c r="HD366" s="55"/>
      <c r="HE366" s="55"/>
      <c r="HF366" s="184"/>
    </row>
    <row r="367" spans="1:214" customFormat="1" ht="23.25" x14ac:dyDescent="0.25">
      <c r="A367" s="117" t="s">
        <v>363</v>
      </c>
      <c r="B367" s="118" t="s">
        <v>364</v>
      </c>
      <c r="C367" s="292" t="s">
        <v>365</v>
      </c>
      <c r="D367" s="292"/>
      <c r="E367" s="292"/>
      <c r="F367" s="292"/>
      <c r="G367" s="292"/>
      <c r="H367" s="119" t="s">
        <v>209</v>
      </c>
      <c r="I367" s="120">
        <v>0.66966250000000005</v>
      </c>
      <c r="J367" s="121">
        <v>1</v>
      </c>
      <c r="K367" s="187">
        <v>0.66966250000000005</v>
      </c>
      <c r="L367" s="141">
        <v>16456.73</v>
      </c>
      <c r="M367" s="175">
        <v>0.87</v>
      </c>
      <c r="N367" s="186">
        <v>14317.36</v>
      </c>
      <c r="O367" s="120"/>
      <c r="P367" s="142">
        <v>9587.7999999999993</v>
      </c>
      <c r="GO367" s="81"/>
      <c r="GP367" s="81" t="s">
        <v>365</v>
      </c>
      <c r="GQ367" s="81" t="s">
        <v>4</v>
      </c>
      <c r="GR367" s="81" t="s">
        <v>4</v>
      </c>
      <c r="GS367" s="81" t="s">
        <v>4</v>
      </c>
      <c r="GT367" s="81" t="s">
        <v>4</v>
      </c>
      <c r="GU367" s="55"/>
      <c r="GV367" s="55"/>
      <c r="GW367" s="81"/>
      <c r="GX367" s="55"/>
      <c r="GY367" s="81"/>
      <c r="GZ367" s="81"/>
      <c r="HB367" s="81"/>
      <c r="HD367" s="55"/>
      <c r="HE367" s="55"/>
      <c r="HF367" s="184"/>
    </row>
    <row r="368" spans="1:214" customFormat="1" ht="15" x14ac:dyDescent="0.25">
      <c r="A368" s="144"/>
      <c r="B368" s="145"/>
      <c r="C368" s="291" t="s">
        <v>159</v>
      </c>
      <c r="D368" s="291"/>
      <c r="E368" s="291"/>
      <c r="F368" s="291"/>
      <c r="G368" s="291"/>
      <c r="H368" s="119"/>
      <c r="I368" s="120"/>
      <c r="J368" s="120"/>
      <c r="K368" s="120"/>
      <c r="L368" s="123"/>
      <c r="M368" s="120"/>
      <c r="N368" s="123"/>
      <c r="O368" s="120"/>
      <c r="P368" s="142">
        <v>9587.7999999999993</v>
      </c>
      <c r="GO368" s="81"/>
      <c r="GP368" s="81"/>
      <c r="GQ368" s="81"/>
      <c r="GR368" s="81"/>
      <c r="GS368" s="81"/>
      <c r="GT368" s="81"/>
      <c r="GU368" s="55"/>
      <c r="GV368" s="55"/>
      <c r="GW368" s="81"/>
      <c r="GX368" s="55"/>
      <c r="GY368" s="81" t="s">
        <v>159</v>
      </c>
      <c r="GZ368" s="81"/>
      <c r="HB368" s="81"/>
      <c r="HD368" s="55"/>
      <c r="HE368" s="55"/>
      <c r="HF368" s="184"/>
    </row>
    <row r="369" spans="1:214" customFormat="1" ht="23.25" x14ac:dyDescent="0.25">
      <c r="A369" s="117" t="s">
        <v>366</v>
      </c>
      <c r="B369" s="118" t="s">
        <v>367</v>
      </c>
      <c r="C369" s="292" t="s">
        <v>368</v>
      </c>
      <c r="D369" s="292"/>
      <c r="E369" s="292"/>
      <c r="F369" s="292"/>
      <c r="G369" s="292"/>
      <c r="H369" s="119" t="s">
        <v>206</v>
      </c>
      <c r="I369" s="120">
        <v>55.08</v>
      </c>
      <c r="J369" s="121">
        <v>1</v>
      </c>
      <c r="K369" s="175">
        <v>55.08</v>
      </c>
      <c r="L369" s="176">
        <v>342.05</v>
      </c>
      <c r="M369" s="175">
        <v>1.23</v>
      </c>
      <c r="N369" s="188">
        <v>420.72</v>
      </c>
      <c r="O369" s="120"/>
      <c r="P369" s="142">
        <v>23173.26</v>
      </c>
      <c r="GO369" s="81"/>
      <c r="GP369" s="81" t="s">
        <v>368</v>
      </c>
      <c r="GQ369" s="81" t="s">
        <v>4</v>
      </c>
      <c r="GR369" s="81" t="s">
        <v>4</v>
      </c>
      <c r="GS369" s="81" t="s">
        <v>4</v>
      </c>
      <c r="GT369" s="81" t="s">
        <v>4</v>
      </c>
      <c r="GU369" s="55"/>
      <c r="GV369" s="55"/>
      <c r="GW369" s="81"/>
      <c r="GX369" s="55"/>
      <c r="GY369" s="81"/>
      <c r="GZ369" s="81"/>
      <c r="HB369" s="81"/>
      <c r="HD369" s="55"/>
      <c r="HE369" s="55"/>
      <c r="HF369" s="184"/>
    </row>
    <row r="370" spans="1:214" customFormat="1" ht="15" x14ac:dyDescent="0.25">
      <c r="A370" s="144"/>
      <c r="B370" s="145"/>
      <c r="C370" s="291" t="s">
        <v>159</v>
      </c>
      <c r="D370" s="291"/>
      <c r="E370" s="291"/>
      <c r="F370" s="291"/>
      <c r="G370" s="291"/>
      <c r="H370" s="119"/>
      <c r="I370" s="120"/>
      <c r="J370" s="120"/>
      <c r="K370" s="120"/>
      <c r="L370" s="123"/>
      <c r="M370" s="120"/>
      <c r="N370" s="123"/>
      <c r="O370" s="120"/>
      <c r="P370" s="142">
        <v>23173.26</v>
      </c>
      <c r="GO370" s="81"/>
      <c r="GP370" s="81"/>
      <c r="GQ370" s="81"/>
      <c r="GR370" s="81"/>
      <c r="GS370" s="81"/>
      <c r="GT370" s="81"/>
      <c r="GU370" s="55"/>
      <c r="GV370" s="55"/>
      <c r="GW370" s="81"/>
      <c r="GX370" s="55"/>
      <c r="GY370" s="81" t="s">
        <v>159</v>
      </c>
      <c r="GZ370" s="81"/>
      <c r="HB370" s="81"/>
      <c r="HD370" s="55"/>
      <c r="HE370" s="55"/>
      <c r="HF370" s="184"/>
    </row>
    <row r="371" spans="1:214" customFormat="1" ht="23.25" x14ac:dyDescent="0.25">
      <c r="A371" s="117" t="s">
        <v>369</v>
      </c>
      <c r="B371" s="118" t="s">
        <v>370</v>
      </c>
      <c r="C371" s="292" t="s">
        <v>371</v>
      </c>
      <c r="D371" s="292"/>
      <c r="E371" s="292"/>
      <c r="F371" s="292"/>
      <c r="G371" s="292"/>
      <c r="H371" s="119" t="s">
        <v>260</v>
      </c>
      <c r="I371" s="120">
        <v>240</v>
      </c>
      <c r="J371" s="121">
        <v>1</v>
      </c>
      <c r="K371" s="121">
        <v>240</v>
      </c>
      <c r="L371" s="176">
        <v>708.35</v>
      </c>
      <c r="M371" s="175">
        <v>1.03</v>
      </c>
      <c r="N371" s="188">
        <v>729.6</v>
      </c>
      <c r="O371" s="120"/>
      <c r="P371" s="142">
        <v>175104</v>
      </c>
      <c r="GO371" s="81"/>
      <c r="GP371" s="81" t="s">
        <v>371</v>
      </c>
      <c r="GQ371" s="81" t="s">
        <v>4</v>
      </c>
      <c r="GR371" s="81" t="s">
        <v>4</v>
      </c>
      <c r="GS371" s="81" t="s">
        <v>4</v>
      </c>
      <c r="GT371" s="81" t="s">
        <v>4</v>
      </c>
      <c r="GU371" s="55"/>
      <c r="GV371" s="55"/>
      <c r="GW371" s="81"/>
      <c r="GX371" s="55"/>
      <c r="GY371" s="81"/>
      <c r="GZ371" s="81"/>
      <c r="HB371" s="81"/>
      <c r="HD371" s="55"/>
      <c r="HE371" s="55"/>
      <c r="HF371" s="184"/>
    </row>
    <row r="372" spans="1:214" customFormat="1" ht="15" x14ac:dyDescent="0.25">
      <c r="A372" s="144"/>
      <c r="B372" s="145"/>
      <c r="C372" s="291" t="s">
        <v>159</v>
      </c>
      <c r="D372" s="291"/>
      <c r="E372" s="291"/>
      <c r="F372" s="291"/>
      <c r="G372" s="291"/>
      <c r="H372" s="119"/>
      <c r="I372" s="120"/>
      <c r="J372" s="120"/>
      <c r="K372" s="120"/>
      <c r="L372" s="123"/>
      <c r="M372" s="120"/>
      <c r="N372" s="123"/>
      <c r="O372" s="120"/>
      <c r="P372" s="142">
        <v>175104</v>
      </c>
      <c r="GO372" s="81"/>
      <c r="GP372" s="81"/>
      <c r="GQ372" s="81"/>
      <c r="GR372" s="81"/>
      <c r="GS372" s="81"/>
      <c r="GT372" s="81"/>
      <c r="GU372" s="55"/>
      <c r="GV372" s="55"/>
      <c r="GW372" s="81"/>
      <c r="GX372" s="55"/>
      <c r="GY372" s="81" t="s">
        <v>159</v>
      </c>
      <c r="GZ372" s="81"/>
      <c r="HB372" s="81"/>
      <c r="HD372" s="55"/>
      <c r="HE372" s="55"/>
      <c r="HF372" s="184"/>
    </row>
    <row r="373" spans="1:214" customFormat="1" ht="57" x14ac:dyDescent="0.25">
      <c r="A373" s="117" t="s">
        <v>372</v>
      </c>
      <c r="B373" s="118" t="s">
        <v>373</v>
      </c>
      <c r="C373" s="292" t="s">
        <v>374</v>
      </c>
      <c r="D373" s="292"/>
      <c r="E373" s="292"/>
      <c r="F373" s="292"/>
      <c r="G373" s="292"/>
      <c r="H373" s="119" t="s">
        <v>237</v>
      </c>
      <c r="I373" s="120">
        <v>2</v>
      </c>
      <c r="J373" s="121">
        <v>1</v>
      </c>
      <c r="K373" s="121">
        <v>2</v>
      </c>
      <c r="L373" s="141">
        <v>1965.94</v>
      </c>
      <c r="M373" s="175">
        <v>1.67</v>
      </c>
      <c r="N373" s="186">
        <v>3283.12</v>
      </c>
      <c r="O373" s="120"/>
      <c r="P373" s="142">
        <v>6566.24</v>
      </c>
      <c r="GO373" s="81"/>
      <c r="GP373" s="81" t="s">
        <v>374</v>
      </c>
      <c r="GQ373" s="81" t="s">
        <v>4</v>
      </c>
      <c r="GR373" s="81" t="s">
        <v>4</v>
      </c>
      <c r="GS373" s="81" t="s">
        <v>4</v>
      </c>
      <c r="GT373" s="81" t="s">
        <v>4</v>
      </c>
      <c r="GU373" s="55"/>
      <c r="GV373" s="55"/>
      <c r="GW373" s="81"/>
      <c r="GX373" s="55"/>
      <c r="GY373" s="81"/>
      <c r="GZ373" s="81"/>
      <c r="HB373" s="81"/>
      <c r="HD373" s="55"/>
      <c r="HE373" s="55"/>
      <c r="HF373" s="184"/>
    </row>
    <row r="374" spans="1:214" customFormat="1" ht="15" x14ac:dyDescent="0.25">
      <c r="A374" s="144"/>
      <c r="B374" s="145"/>
      <c r="C374" s="291" t="s">
        <v>159</v>
      </c>
      <c r="D374" s="291"/>
      <c r="E374" s="291"/>
      <c r="F374" s="291"/>
      <c r="G374" s="291"/>
      <c r="H374" s="119"/>
      <c r="I374" s="120"/>
      <c r="J374" s="120"/>
      <c r="K374" s="120"/>
      <c r="L374" s="123"/>
      <c r="M374" s="120"/>
      <c r="N374" s="123"/>
      <c r="O374" s="120"/>
      <c r="P374" s="142">
        <v>6566.24</v>
      </c>
      <c r="GO374" s="81"/>
      <c r="GP374" s="81"/>
      <c r="GQ374" s="81"/>
      <c r="GR374" s="81"/>
      <c r="GS374" s="81"/>
      <c r="GT374" s="81"/>
      <c r="GU374" s="55"/>
      <c r="GV374" s="55"/>
      <c r="GW374" s="81"/>
      <c r="GX374" s="55"/>
      <c r="GY374" s="81" t="s">
        <v>159</v>
      </c>
      <c r="GZ374" s="81"/>
      <c r="HB374" s="81"/>
      <c r="HD374" s="55"/>
      <c r="HE374" s="55"/>
      <c r="HF374" s="184"/>
    </row>
    <row r="375" spans="1:214" customFormat="1" ht="34.5" x14ac:dyDescent="0.25">
      <c r="A375" s="117" t="s">
        <v>375</v>
      </c>
      <c r="B375" s="118" t="s">
        <v>376</v>
      </c>
      <c r="C375" s="292" t="s">
        <v>377</v>
      </c>
      <c r="D375" s="292"/>
      <c r="E375" s="292"/>
      <c r="F375" s="292"/>
      <c r="G375" s="292"/>
      <c r="H375" s="119" t="s">
        <v>237</v>
      </c>
      <c r="I375" s="120">
        <v>2</v>
      </c>
      <c r="J375" s="121">
        <v>1</v>
      </c>
      <c r="K375" s="121">
        <v>2</v>
      </c>
      <c r="L375" s="141">
        <v>4513.54</v>
      </c>
      <c r="M375" s="175">
        <v>1.67</v>
      </c>
      <c r="N375" s="186">
        <v>7537.61</v>
      </c>
      <c r="O375" s="120"/>
      <c r="P375" s="142">
        <v>15075.22</v>
      </c>
      <c r="GO375" s="81"/>
      <c r="GP375" s="81" t="s">
        <v>377</v>
      </c>
      <c r="GQ375" s="81" t="s">
        <v>4</v>
      </c>
      <c r="GR375" s="81" t="s">
        <v>4</v>
      </c>
      <c r="GS375" s="81" t="s">
        <v>4</v>
      </c>
      <c r="GT375" s="81" t="s">
        <v>4</v>
      </c>
      <c r="GU375" s="55"/>
      <c r="GV375" s="55"/>
      <c r="GW375" s="81"/>
      <c r="GX375" s="55"/>
      <c r="GY375" s="81"/>
      <c r="GZ375" s="81"/>
      <c r="HB375" s="81"/>
      <c r="HD375" s="55"/>
      <c r="HE375" s="55"/>
      <c r="HF375" s="184"/>
    </row>
    <row r="376" spans="1:214" customFormat="1" ht="15" x14ac:dyDescent="0.25">
      <c r="A376" s="144"/>
      <c r="B376" s="145"/>
      <c r="C376" s="291" t="s">
        <v>159</v>
      </c>
      <c r="D376" s="291"/>
      <c r="E376" s="291"/>
      <c r="F376" s="291"/>
      <c r="G376" s="291"/>
      <c r="H376" s="119"/>
      <c r="I376" s="120"/>
      <c r="J376" s="120"/>
      <c r="K376" s="120"/>
      <c r="L376" s="123"/>
      <c r="M376" s="120"/>
      <c r="N376" s="123"/>
      <c r="O376" s="120"/>
      <c r="P376" s="142">
        <v>15075.22</v>
      </c>
      <c r="GO376" s="81"/>
      <c r="GP376" s="81"/>
      <c r="GQ376" s="81"/>
      <c r="GR376" s="81"/>
      <c r="GS376" s="81"/>
      <c r="GT376" s="81"/>
      <c r="GU376" s="55"/>
      <c r="GV376" s="55"/>
      <c r="GW376" s="81"/>
      <c r="GX376" s="55"/>
      <c r="GY376" s="81" t="s">
        <v>159</v>
      </c>
      <c r="GZ376" s="81"/>
      <c r="HB376" s="81"/>
      <c r="HD376" s="55"/>
      <c r="HE376" s="55"/>
      <c r="HF376" s="184"/>
    </row>
    <row r="377" spans="1:214" customFormat="1" ht="1.5" customHeight="1" x14ac:dyDescent="0.25">
      <c r="A377" s="148"/>
      <c r="B377" s="149"/>
      <c r="C377" s="149"/>
      <c r="D377" s="149"/>
      <c r="E377" s="149"/>
      <c r="F377" s="150"/>
      <c r="G377" s="150"/>
      <c r="H377" s="150"/>
      <c r="I377" s="150"/>
      <c r="J377" s="151"/>
      <c r="K377" s="150"/>
      <c r="L377" s="151"/>
      <c r="M377" s="152"/>
      <c r="N377" s="151"/>
      <c r="O377" s="153"/>
      <c r="P377" s="154"/>
      <c r="Q377" s="155"/>
      <c r="R377" s="156"/>
      <c r="GO377" s="81"/>
      <c r="GP377" s="81"/>
      <c r="GQ377" s="81"/>
      <c r="GR377" s="81"/>
      <c r="GS377" s="81"/>
      <c r="GT377" s="81"/>
      <c r="GU377" s="55"/>
      <c r="GV377" s="55"/>
      <c r="GW377" s="81"/>
      <c r="GX377" s="55"/>
      <c r="GY377" s="81"/>
      <c r="GZ377" s="81"/>
      <c r="HB377" s="81"/>
      <c r="HD377" s="55"/>
      <c r="HE377" s="55"/>
      <c r="HF377" s="184"/>
    </row>
    <row r="378" spans="1:214" customFormat="1" ht="15" hidden="1" x14ac:dyDescent="0.25">
      <c r="A378" s="139"/>
      <c r="B378" s="157"/>
      <c r="C378" s="289" t="s">
        <v>378</v>
      </c>
      <c r="D378" s="289"/>
      <c r="E378" s="289"/>
      <c r="F378" s="289"/>
      <c r="G378" s="289"/>
      <c r="H378" s="289"/>
      <c r="I378" s="289"/>
      <c r="J378" s="289"/>
      <c r="K378" s="289"/>
      <c r="L378" s="289"/>
      <c r="M378" s="289"/>
      <c r="N378" s="289"/>
      <c r="O378" s="289"/>
      <c r="P378" s="158"/>
      <c r="Q378" s="155"/>
      <c r="R378" s="156"/>
      <c r="GO378" s="81"/>
      <c r="GP378" s="81"/>
      <c r="GQ378" s="81"/>
      <c r="GR378" s="81"/>
      <c r="GS378" s="81"/>
      <c r="GT378" s="81"/>
      <c r="GU378" s="55"/>
      <c r="GV378" s="55"/>
      <c r="GW378" s="81"/>
      <c r="GX378" s="55"/>
      <c r="GY378" s="81"/>
      <c r="GZ378" s="81" t="s">
        <v>378</v>
      </c>
      <c r="HB378" s="81"/>
      <c r="HD378" s="55"/>
      <c r="HE378" s="55"/>
      <c r="HF378" s="184"/>
    </row>
    <row r="379" spans="1:214" customFormat="1" ht="15" hidden="1" x14ac:dyDescent="0.25">
      <c r="A379" s="139"/>
      <c r="B379" s="140"/>
      <c r="C379" s="288" t="s">
        <v>165</v>
      </c>
      <c r="D379" s="288"/>
      <c r="E379" s="288"/>
      <c r="F379" s="288"/>
      <c r="G379" s="288"/>
      <c r="H379" s="288"/>
      <c r="I379" s="288"/>
      <c r="J379" s="288"/>
      <c r="K379" s="288"/>
      <c r="L379" s="288"/>
      <c r="M379" s="288"/>
      <c r="N379" s="288"/>
      <c r="O379" s="288"/>
      <c r="P379" s="159">
        <v>464246.12</v>
      </c>
      <c r="Q379" s="155"/>
      <c r="R379" s="156"/>
      <c r="GO379" s="81"/>
      <c r="GP379" s="81"/>
      <c r="GQ379" s="81"/>
      <c r="GR379" s="81"/>
      <c r="GS379" s="81"/>
      <c r="GT379" s="81"/>
      <c r="GU379" s="55"/>
      <c r="GV379" s="55"/>
      <c r="GW379" s="81"/>
      <c r="GX379" s="55"/>
      <c r="GY379" s="81"/>
      <c r="GZ379" s="81"/>
      <c r="HA379" s="87" t="s">
        <v>165</v>
      </c>
      <c r="HB379" s="81"/>
      <c r="HD379" s="55"/>
      <c r="HE379" s="55"/>
      <c r="HF379" s="184"/>
    </row>
    <row r="380" spans="1:214" customFormat="1" ht="15" hidden="1" x14ac:dyDescent="0.25">
      <c r="A380" s="139"/>
      <c r="B380" s="140"/>
      <c r="C380" s="288" t="s">
        <v>166</v>
      </c>
      <c r="D380" s="288"/>
      <c r="E380" s="288"/>
      <c r="F380" s="288"/>
      <c r="G380" s="288"/>
      <c r="H380" s="288"/>
      <c r="I380" s="288"/>
      <c r="J380" s="288"/>
      <c r="K380" s="288"/>
      <c r="L380" s="288"/>
      <c r="M380" s="288"/>
      <c r="N380" s="288"/>
      <c r="O380" s="288"/>
      <c r="P380" s="160"/>
      <c r="Q380" s="155"/>
      <c r="R380" s="156"/>
      <c r="GO380" s="81"/>
      <c r="GP380" s="81"/>
      <c r="GQ380" s="81"/>
      <c r="GR380" s="81"/>
      <c r="GS380" s="81"/>
      <c r="GT380" s="81"/>
      <c r="GU380" s="55"/>
      <c r="GV380" s="55"/>
      <c r="GW380" s="81"/>
      <c r="GX380" s="55"/>
      <c r="GY380" s="81"/>
      <c r="GZ380" s="81"/>
      <c r="HA380" s="87" t="s">
        <v>166</v>
      </c>
      <c r="HB380" s="81"/>
      <c r="HD380" s="55"/>
      <c r="HE380" s="55"/>
      <c r="HF380" s="184"/>
    </row>
    <row r="381" spans="1:214" customFormat="1" ht="15" hidden="1" x14ac:dyDescent="0.25">
      <c r="A381" s="139"/>
      <c r="B381" s="140"/>
      <c r="C381" s="288" t="s">
        <v>282</v>
      </c>
      <c r="D381" s="288"/>
      <c r="E381" s="288"/>
      <c r="F381" s="288"/>
      <c r="G381" s="288"/>
      <c r="H381" s="288"/>
      <c r="I381" s="288"/>
      <c r="J381" s="288"/>
      <c r="K381" s="288"/>
      <c r="L381" s="288"/>
      <c r="M381" s="288"/>
      <c r="N381" s="288"/>
      <c r="O381" s="288"/>
      <c r="P381" s="159">
        <v>464246.12</v>
      </c>
      <c r="Q381" s="155"/>
      <c r="R381" s="156"/>
      <c r="GO381" s="81"/>
      <c r="GP381" s="81"/>
      <c r="GQ381" s="81"/>
      <c r="GR381" s="81"/>
      <c r="GS381" s="81"/>
      <c r="GT381" s="81"/>
      <c r="GU381" s="55"/>
      <c r="GV381" s="55"/>
      <c r="GW381" s="81"/>
      <c r="GX381" s="55"/>
      <c r="GY381" s="81"/>
      <c r="GZ381" s="81"/>
      <c r="HA381" s="87" t="s">
        <v>282</v>
      </c>
      <c r="HB381" s="81"/>
      <c r="HD381" s="55"/>
      <c r="HE381" s="55"/>
      <c r="HF381" s="184"/>
    </row>
    <row r="382" spans="1:214" customFormat="1" ht="15" hidden="1" x14ac:dyDescent="0.25">
      <c r="A382" s="139"/>
      <c r="B382" s="140"/>
      <c r="C382" s="288" t="s">
        <v>168</v>
      </c>
      <c r="D382" s="288"/>
      <c r="E382" s="288"/>
      <c r="F382" s="288"/>
      <c r="G382" s="288"/>
      <c r="H382" s="288"/>
      <c r="I382" s="288"/>
      <c r="J382" s="288"/>
      <c r="K382" s="288"/>
      <c r="L382" s="288"/>
      <c r="M382" s="288"/>
      <c r="N382" s="288"/>
      <c r="O382" s="288"/>
      <c r="P382" s="159">
        <v>464246.12</v>
      </c>
      <c r="Q382" s="155"/>
      <c r="R382" s="156"/>
      <c r="GO382" s="81"/>
      <c r="GP382" s="81"/>
      <c r="GQ382" s="81"/>
      <c r="GR382" s="81"/>
      <c r="GS382" s="81"/>
      <c r="GT382" s="81"/>
      <c r="GU382" s="55"/>
      <c r="GV382" s="55"/>
      <c r="GW382" s="81"/>
      <c r="GX382" s="55"/>
      <c r="GY382" s="81"/>
      <c r="GZ382" s="81"/>
      <c r="HA382" s="87" t="s">
        <v>168</v>
      </c>
      <c r="HB382" s="81"/>
      <c r="HD382" s="55"/>
      <c r="HE382" s="55"/>
      <c r="HF382" s="184"/>
    </row>
    <row r="383" spans="1:214" customFormat="1" ht="15" hidden="1" x14ac:dyDescent="0.25">
      <c r="A383" s="139"/>
      <c r="B383" s="140"/>
      <c r="C383" s="288" t="s">
        <v>166</v>
      </c>
      <c r="D383" s="288"/>
      <c r="E383" s="288"/>
      <c r="F383" s="288"/>
      <c r="G383" s="288"/>
      <c r="H383" s="288"/>
      <c r="I383" s="288"/>
      <c r="J383" s="288"/>
      <c r="K383" s="288"/>
      <c r="L383" s="288"/>
      <c r="M383" s="288"/>
      <c r="N383" s="288"/>
      <c r="O383" s="288"/>
      <c r="P383" s="160"/>
      <c r="Q383" s="155"/>
      <c r="R383" s="156"/>
      <c r="GO383" s="81"/>
      <c r="GP383" s="81"/>
      <c r="GQ383" s="81"/>
      <c r="GR383" s="81"/>
      <c r="GS383" s="81"/>
      <c r="GT383" s="81"/>
      <c r="GU383" s="55"/>
      <c r="GV383" s="55"/>
      <c r="GW383" s="81"/>
      <c r="GX383" s="55"/>
      <c r="GY383" s="81"/>
      <c r="GZ383" s="81"/>
      <c r="HA383" s="87" t="s">
        <v>166</v>
      </c>
      <c r="HB383" s="81"/>
      <c r="HD383" s="55"/>
      <c r="HE383" s="55"/>
      <c r="HF383" s="184"/>
    </row>
    <row r="384" spans="1:214" customFormat="1" ht="15" hidden="1" x14ac:dyDescent="0.25">
      <c r="A384" s="139"/>
      <c r="B384" s="140"/>
      <c r="C384" s="288" t="s">
        <v>286</v>
      </c>
      <c r="D384" s="288"/>
      <c r="E384" s="288"/>
      <c r="F384" s="288"/>
      <c r="G384" s="288"/>
      <c r="H384" s="288"/>
      <c r="I384" s="288"/>
      <c r="J384" s="288"/>
      <c r="K384" s="288"/>
      <c r="L384" s="288"/>
      <c r="M384" s="288"/>
      <c r="N384" s="288"/>
      <c r="O384" s="288"/>
      <c r="P384" s="159">
        <v>464246.12</v>
      </c>
      <c r="Q384" s="155"/>
      <c r="R384" s="156"/>
      <c r="GO384" s="81"/>
      <c r="GP384" s="81"/>
      <c r="GQ384" s="81"/>
      <c r="GR384" s="81"/>
      <c r="GS384" s="81"/>
      <c r="GT384" s="81"/>
      <c r="GU384" s="55"/>
      <c r="GV384" s="55"/>
      <c r="GW384" s="81"/>
      <c r="GX384" s="55"/>
      <c r="GY384" s="81"/>
      <c r="GZ384" s="81"/>
      <c r="HA384" s="87" t="s">
        <v>286</v>
      </c>
      <c r="HB384" s="81"/>
      <c r="HD384" s="55"/>
      <c r="HE384" s="55"/>
      <c r="HF384" s="184"/>
    </row>
    <row r="385" spans="1:214" customFormat="1" ht="15" x14ac:dyDescent="0.25">
      <c r="A385" s="139"/>
      <c r="B385" s="157"/>
      <c r="C385" s="289" t="s">
        <v>379</v>
      </c>
      <c r="D385" s="289"/>
      <c r="E385" s="289"/>
      <c r="F385" s="289"/>
      <c r="G385" s="289"/>
      <c r="H385" s="289"/>
      <c r="I385" s="289"/>
      <c r="J385" s="289"/>
      <c r="K385" s="289"/>
      <c r="L385" s="289"/>
      <c r="M385" s="289"/>
      <c r="N385" s="289"/>
      <c r="O385" s="289"/>
      <c r="P385" s="161">
        <v>464246.12</v>
      </c>
      <c r="Q385" s="155"/>
      <c r="R385" s="156"/>
      <c r="GO385" s="81"/>
      <c r="GP385" s="81"/>
      <c r="GQ385" s="81"/>
      <c r="GR385" s="81"/>
      <c r="GS385" s="81"/>
      <c r="GT385" s="81"/>
      <c r="GU385" s="55"/>
      <c r="GV385" s="55"/>
      <c r="GW385" s="81"/>
      <c r="GX385" s="55"/>
      <c r="GY385" s="81"/>
      <c r="GZ385" s="81"/>
      <c r="HB385" s="81" t="s">
        <v>379</v>
      </c>
      <c r="HD385" s="55"/>
      <c r="HE385" s="55"/>
      <c r="HF385" s="184"/>
    </row>
    <row r="386" spans="1:214" customFormat="1" ht="15" x14ac:dyDescent="0.25">
      <c r="A386" s="293" t="s">
        <v>380</v>
      </c>
      <c r="B386" s="294"/>
      <c r="C386" s="294"/>
      <c r="D386" s="294"/>
      <c r="E386" s="294"/>
      <c r="F386" s="294"/>
      <c r="G386" s="294"/>
      <c r="H386" s="294"/>
      <c r="I386" s="294"/>
      <c r="J386" s="294"/>
      <c r="K386" s="294"/>
      <c r="L386" s="294"/>
      <c r="M386" s="294"/>
      <c r="N386" s="294"/>
      <c r="O386" s="294"/>
      <c r="P386" s="295"/>
      <c r="GO386" s="81" t="s">
        <v>380</v>
      </c>
      <c r="GP386" s="81"/>
      <c r="GQ386" s="81"/>
      <c r="GR386" s="81"/>
      <c r="GS386" s="81"/>
      <c r="GT386" s="81"/>
      <c r="GU386" s="55"/>
      <c r="GV386" s="55"/>
      <c r="GW386" s="81"/>
      <c r="GX386" s="55"/>
      <c r="GY386" s="81"/>
      <c r="GZ386" s="81"/>
      <c r="HB386" s="81"/>
      <c r="HD386" s="55"/>
      <c r="HE386" s="55"/>
      <c r="HF386" s="184"/>
    </row>
    <row r="387" spans="1:214" customFormat="1" ht="23.25" x14ac:dyDescent="0.25">
      <c r="A387" s="117" t="s">
        <v>381</v>
      </c>
      <c r="B387" s="118" t="s">
        <v>382</v>
      </c>
      <c r="C387" s="292" t="s">
        <v>383</v>
      </c>
      <c r="D387" s="292"/>
      <c r="E387" s="292"/>
      <c r="F387" s="292"/>
      <c r="G387" s="292"/>
      <c r="H387" s="119" t="s">
        <v>237</v>
      </c>
      <c r="I387" s="120">
        <v>6</v>
      </c>
      <c r="J387" s="121">
        <v>1</v>
      </c>
      <c r="K387" s="121">
        <v>6</v>
      </c>
      <c r="L387" s="123"/>
      <c r="M387" s="120"/>
      <c r="N387" s="124"/>
      <c r="O387" s="120"/>
      <c r="P387" s="125"/>
      <c r="GO387" s="81"/>
      <c r="GP387" s="81" t="s">
        <v>383</v>
      </c>
      <c r="GQ387" s="81" t="s">
        <v>4</v>
      </c>
      <c r="GR387" s="81" t="s">
        <v>4</v>
      </c>
      <c r="GS387" s="81" t="s">
        <v>4</v>
      </c>
      <c r="GT387" s="81" t="s">
        <v>4</v>
      </c>
      <c r="GU387" s="55"/>
      <c r="GV387" s="55"/>
      <c r="GW387" s="81"/>
      <c r="GX387" s="55"/>
      <c r="GY387" s="81"/>
      <c r="GZ387" s="81"/>
      <c r="HB387" s="81"/>
      <c r="HD387" s="55"/>
      <c r="HE387" s="55"/>
      <c r="HF387" s="184"/>
    </row>
    <row r="388" spans="1:214" customFormat="1" ht="15" hidden="1" x14ac:dyDescent="0.25">
      <c r="A388" s="126"/>
      <c r="B388" s="127" t="s">
        <v>20</v>
      </c>
      <c r="C388" s="290" t="s">
        <v>148</v>
      </c>
      <c r="D388" s="290"/>
      <c r="E388" s="290"/>
      <c r="F388" s="290"/>
      <c r="G388" s="290"/>
      <c r="H388" s="128" t="s">
        <v>149</v>
      </c>
      <c r="I388" s="129"/>
      <c r="J388" s="129"/>
      <c r="K388" s="167">
        <v>13.122</v>
      </c>
      <c r="L388" s="131"/>
      <c r="M388" s="129"/>
      <c r="N388" s="131"/>
      <c r="O388" s="129"/>
      <c r="P388" s="132">
        <v>6185.9</v>
      </c>
      <c r="GO388" s="81"/>
      <c r="GP388" s="81"/>
      <c r="GQ388" s="81"/>
      <c r="GR388" s="81"/>
      <c r="GS388" s="81"/>
      <c r="GT388" s="81"/>
      <c r="GU388" s="55" t="s">
        <v>148</v>
      </c>
      <c r="GV388" s="55"/>
      <c r="GW388" s="81"/>
      <c r="GX388" s="55"/>
      <c r="GY388" s="81"/>
      <c r="GZ388" s="81"/>
      <c r="HB388" s="81"/>
      <c r="HD388" s="55"/>
      <c r="HE388" s="55"/>
      <c r="HF388" s="184"/>
    </row>
    <row r="389" spans="1:214" customFormat="1" ht="15" hidden="1" x14ac:dyDescent="0.25">
      <c r="A389" s="133"/>
      <c r="B389" s="127" t="s">
        <v>384</v>
      </c>
      <c r="C389" s="290" t="s">
        <v>385</v>
      </c>
      <c r="D389" s="290"/>
      <c r="E389" s="290"/>
      <c r="F389" s="290"/>
      <c r="G389" s="290"/>
      <c r="H389" s="128" t="s">
        <v>149</v>
      </c>
      <c r="I389" s="166">
        <v>0.81</v>
      </c>
      <c r="J389" s="166">
        <v>1.35</v>
      </c>
      <c r="K389" s="167">
        <v>6.5609999999999999</v>
      </c>
      <c r="L389" s="135"/>
      <c r="M389" s="136"/>
      <c r="N389" s="137">
        <v>476.71</v>
      </c>
      <c r="O389" s="129"/>
      <c r="P389" s="132">
        <v>3127.69</v>
      </c>
      <c r="Q389" s="138"/>
      <c r="R389" s="138"/>
      <c r="GO389" s="81"/>
      <c r="GP389" s="81"/>
      <c r="GQ389" s="81"/>
      <c r="GR389" s="81"/>
      <c r="GS389" s="81"/>
      <c r="GT389" s="81"/>
      <c r="GU389" s="55"/>
      <c r="GV389" s="55" t="s">
        <v>385</v>
      </c>
      <c r="GW389" s="81"/>
      <c r="GX389" s="55"/>
      <c r="GY389" s="81"/>
      <c r="GZ389" s="81"/>
      <c r="HB389" s="81"/>
      <c r="HD389" s="55"/>
      <c r="HE389" s="55"/>
      <c r="HF389" s="184"/>
    </row>
    <row r="390" spans="1:214" customFormat="1" ht="15" hidden="1" x14ac:dyDescent="0.25">
      <c r="A390" s="133"/>
      <c r="B390" s="127" t="s">
        <v>386</v>
      </c>
      <c r="C390" s="290" t="s">
        <v>387</v>
      </c>
      <c r="D390" s="290"/>
      <c r="E390" s="290"/>
      <c r="F390" s="290"/>
      <c r="G390" s="290"/>
      <c r="H390" s="128" t="s">
        <v>149</v>
      </c>
      <c r="I390" s="166">
        <v>0.81</v>
      </c>
      <c r="J390" s="166">
        <v>1.35</v>
      </c>
      <c r="K390" s="167">
        <v>6.5609999999999999</v>
      </c>
      <c r="L390" s="135"/>
      <c r="M390" s="136"/>
      <c r="N390" s="137">
        <v>466.12</v>
      </c>
      <c r="O390" s="129"/>
      <c r="P390" s="132">
        <v>3058.21</v>
      </c>
      <c r="Q390" s="138"/>
      <c r="R390" s="138"/>
      <c r="GO390" s="81"/>
      <c r="GP390" s="81"/>
      <c r="GQ390" s="81"/>
      <c r="GR390" s="81"/>
      <c r="GS390" s="81"/>
      <c r="GT390" s="81"/>
      <c r="GU390" s="55"/>
      <c r="GV390" s="55" t="s">
        <v>387</v>
      </c>
      <c r="GW390" s="81"/>
      <c r="GX390" s="55"/>
      <c r="GY390" s="81"/>
      <c r="GZ390" s="81"/>
      <c r="HB390" s="81"/>
      <c r="HD390" s="55"/>
      <c r="HE390" s="55"/>
      <c r="HF390" s="184"/>
    </row>
    <row r="391" spans="1:214" customFormat="1" ht="15" x14ac:dyDescent="0.25">
      <c r="A391" s="139"/>
      <c r="B391" s="140"/>
      <c r="C391" s="291" t="s">
        <v>152</v>
      </c>
      <c r="D391" s="291"/>
      <c r="E391" s="291"/>
      <c r="F391" s="291"/>
      <c r="G391" s="291"/>
      <c r="H391" s="119"/>
      <c r="I391" s="120"/>
      <c r="J391" s="120"/>
      <c r="K391" s="120"/>
      <c r="L391" s="123"/>
      <c r="M391" s="120"/>
      <c r="N391" s="141"/>
      <c r="O391" s="120"/>
      <c r="P391" s="142">
        <v>6185.9</v>
      </c>
      <c r="Q391" s="138"/>
      <c r="R391" s="138"/>
      <c r="GO391" s="81"/>
      <c r="GP391" s="81"/>
      <c r="GQ391" s="81"/>
      <c r="GR391" s="81"/>
      <c r="GS391" s="81"/>
      <c r="GT391" s="81"/>
      <c r="GU391" s="55"/>
      <c r="GV391" s="55"/>
      <c r="GW391" s="81" t="s">
        <v>152</v>
      </c>
      <c r="GX391" s="55"/>
      <c r="GY391" s="81"/>
      <c r="GZ391" s="81"/>
      <c r="HB391" s="81"/>
      <c r="HD391" s="55"/>
      <c r="HE391" s="55"/>
      <c r="HF391" s="184"/>
    </row>
    <row r="392" spans="1:214" customFormat="1" ht="15" x14ac:dyDescent="0.25">
      <c r="A392" s="143"/>
      <c r="B392" s="127"/>
      <c r="C392" s="290" t="s">
        <v>153</v>
      </c>
      <c r="D392" s="290"/>
      <c r="E392" s="290"/>
      <c r="F392" s="290"/>
      <c r="G392" s="290"/>
      <c r="H392" s="128"/>
      <c r="I392" s="129"/>
      <c r="J392" s="129"/>
      <c r="K392" s="129"/>
      <c r="L392" s="131"/>
      <c r="M392" s="129"/>
      <c r="N392" s="131"/>
      <c r="O392" s="129"/>
      <c r="P392" s="132">
        <v>6185.9</v>
      </c>
      <c r="GO392" s="81"/>
      <c r="GP392" s="81"/>
      <c r="GQ392" s="81"/>
      <c r="GR392" s="81"/>
      <c r="GS392" s="81"/>
      <c r="GT392" s="81"/>
      <c r="GU392" s="55"/>
      <c r="GV392" s="55"/>
      <c r="GW392" s="81"/>
      <c r="GX392" s="55" t="s">
        <v>153</v>
      </c>
      <c r="GY392" s="81"/>
      <c r="GZ392" s="81"/>
      <c r="HB392" s="81"/>
      <c r="HD392" s="55"/>
      <c r="HE392" s="55"/>
      <c r="HF392" s="184"/>
    </row>
    <row r="393" spans="1:214" customFormat="1" ht="23.25" x14ac:dyDescent="0.25">
      <c r="A393" s="143"/>
      <c r="B393" s="127" t="s">
        <v>388</v>
      </c>
      <c r="C393" s="290" t="s">
        <v>389</v>
      </c>
      <c r="D393" s="290"/>
      <c r="E393" s="290"/>
      <c r="F393" s="290"/>
      <c r="G393" s="290"/>
      <c r="H393" s="128" t="s">
        <v>156</v>
      </c>
      <c r="I393" s="134">
        <v>74</v>
      </c>
      <c r="J393" s="129"/>
      <c r="K393" s="134">
        <v>74</v>
      </c>
      <c r="L393" s="131"/>
      <c r="M393" s="129"/>
      <c r="N393" s="131"/>
      <c r="O393" s="129"/>
      <c r="P393" s="132">
        <v>4577.57</v>
      </c>
      <c r="GO393" s="81"/>
      <c r="GP393" s="81"/>
      <c r="GQ393" s="81"/>
      <c r="GR393" s="81"/>
      <c r="GS393" s="81"/>
      <c r="GT393" s="81"/>
      <c r="GU393" s="55"/>
      <c r="GV393" s="55"/>
      <c r="GW393" s="81"/>
      <c r="GX393" s="55" t="s">
        <v>389</v>
      </c>
      <c r="GY393" s="81"/>
      <c r="GZ393" s="81"/>
      <c r="HB393" s="81"/>
      <c r="HD393" s="55"/>
      <c r="HE393" s="55"/>
      <c r="HF393" s="184"/>
    </row>
    <row r="394" spans="1:214" customFormat="1" ht="23.25" x14ac:dyDescent="0.25">
      <c r="A394" s="143"/>
      <c r="B394" s="127" t="s">
        <v>390</v>
      </c>
      <c r="C394" s="290" t="s">
        <v>391</v>
      </c>
      <c r="D394" s="290"/>
      <c r="E394" s="290"/>
      <c r="F394" s="290"/>
      <c r="G394" s="290"/>
      <c r="H394" s="128" t="s">
        <v>156</v>
      </c>
      <c r="I394" s="134">
        <v>36</v>
      </c>
      <c r="J394" s="129"/>
      <c r="K394" s="134">
        <v>36</v>
      </c>
      <c r="L394" s="131"/>
      <c r="M394" s="129"/>
      <c r="N394" s="131"/>
      <c r="O394" s="129"/>
      <c r="P394" s="132">
        <v>2226.92</v>
      </c>
      <c r="GO394" s="81"/>
      <c r="GP394" s="81"/>
      <c r="GQ394" s="81"/>
      <c r="GR394" s="81"/>
      <c r="GS394" s="81"/>
      <c r="GT394" s="81"/>
      <c r="GU394" s="55"/>
      <c r="GV394" s="55"/>
      <c r="GW394" s="81"/>
      <c r="GX394" s="55" t="s">
        <v>391</v>
      </c>
      <c r="GY394" s="81"/>
      <c r="GZ394" s="81"/>
      <c r="HB394" s="81"/>
      <c r="HD394" s="55"/>
      <c r="HE394" s="55"/>
      <c r="HF394" s="184"/>
    </row>
    <row r="395" spans="1:214" customFormat="1" ht="15" x14ac:dyDescent="0.25">
      <c r="A395" s="144"/>
      <c r="B395" s="145"/>
      <c r="C395" s="291" t="s">
        <v>159</v>
      </c>
      <c r="D395" s="291"/>
      <c r="E395" s="291"/>
      <c r="F395" s="291"/>
      <c r="G395" s="291"/>
      <c r="H395" s="119"/>
      <c r="I395" s="120"/>
      <c r="J395" s="120"/>
      <c r="K395" s="120"/>
      <c r="L395" s="123"/>
      <c r="M395" s="120"/>
      <c r="N395" s="141">
        <v>2165.0700000000002</v>
      </c>
      <c r="O395" s="120"/>
      <c r="P395" s="142">
        <v>12990.39</v>
      </c>
      <c r="GO395" s="81"/>
      <c r="GP395" s="81"/>
      <c r="GQ395" s="81"/>
      <c r="GR395" s="81"/>
      <c r="GS395" s="81"/>
      <c r="GT395" s="81"/>
      <c r="GU395" s="55"/>
      <c r="GV395" s="55"/>
      <c r="GW395" s="81"/>
      <c r="GX395" s="55"/>
      <c r="GY395" s="81" t="s">
        <v>159</v>
      </c>
      <c r="GZ395" s="81"/>
      <c r="HB395" s="81"/>
      <c r="HD395" s="55"/>
      <c r="HE395" s="55"/>
      <c r="HF395" s="184"/>
    </row>
    <row r="396" spans="1:214" customFormat="1" ht="23.25" x14ac:dyDescent="0.25">
      <c r="A396" s="117" t="s">
        <v>392</v>
      </c>
      <c r="B396" s="118" t="s">
        <v>393</v>
      </c>
      <c r="C396" s="292" t="s">
        <v>394</v>
      </c>
      <c r="D396" s="292"/>
      <c r="E396" s="292"/>
      <c r="F396" s="292"/>
      <c r="G396" s="292"/>
      <c r="H396" s="119" t="s">
        <v>395</v>
      </c>
      <c r="I396" s="120">
        <v>2</v>
      </c>
      <c r="J396" s="121">
        <v>1</v>
      </c>
      <c r="K396" s="121">
        <v>2</v>
      </c>
      <c r="L396" s="123"/>
      <c r="M396" s="120"/>
      <c r="N396" s="124"/>
      <c r="O396" s="120"/>
      <c r="P396" s="125"/>
      <c r="GO396" s="81"/>
      <c r="GP396" s="81" t="s">
        <v>394</v>
      </c>
      <c r="GQ396" s="81" t="s">
        <v>4</v>
      </c>
      <c r="GR396" s="81" t="s">
        <v>4</v>
      </c>
      <c r="GS396" s="81" t="s">
        <v>4</v>
      </c>
      <c r="GT396" s="81" t="s">
        <v>4</v>
      </c>
      <c r="GU396" s="55"/>
      <c r="GV396" s="55"/>
      <c r="GW396" s="81"/>
      <c r="GX396" s="55"/>
      <c r="GY396" s="81"/>
      <c r="GZ396" s="81"/>
      <c r="HB396" s="81"/>
      <c r="HD396" s="55"/>
      <c r="HE396" s="55"/>
      <c r="HF396" s="184"/>
    </row>
    <row r="397" spans="1:214" customFormat="1" ht="15" hidden="1" x14ac:dyDescent="0.25">
      <c r="A397" s="126"/>
      <c r="B397" s="127" t="s">
        <v>20</v>
      </c>
      <c r="C397" s="290" t="s">
        <v>148</v>
      </c>
      <c r="D397" s="290"/>
      <c r="E397" s="290"/>
      <c r="F397" s="290"/>
      <c r="G397" s="290"/>
      <c r="H397" s="128" t="s">
        <v>149</v>
      </c>
      <c r="I397" s="129"/>
      <c r="J397" s="129"/>
      <c r="K397" s="167">
        <v>13.122</v>
      </c>
      <c r="L397" s="131"/>
      <c r="M397" s="129"/>
      <c r="N397" s="131"/>
      <c r="O397" s="129"/>
      <c r="P397" s="132">
        <v>5533.8</v>
      </c>
      <c r="GO397" s="81"/>
      <c r="GP397" s="81"/>
      <c r="GQ397" s="81"/>
      <c r="GR397" s="81"/>
      <c r="GS397" s="81"/>
      <c r="GT397" s="81"/>
      <c r="GU397" s="55" t="s">
        <v>148</v>
      </c>
      <c r="GV397" s="55"/>
      <c r="GW397" s="81"/>
      <c r="GX397" s="55"/>
      <c r="GY397" s="81"/>
      <c r="GZ397" s="81"/>
      <c r="HB397" s="81"/>
      <c r="HD397" s="55"/>
      <c r="HE397" s="55"/>
      <c r="HF397" s="184"/>
    </row>
    <row r="398" spans="1:214" customFormat="1" ht="15" hidden="1" x14ac:dyDescent="0.25">
      <c r="A398" s="133"/>
      <c r="B398" s="127" t="s">
        <v>396</v>
      </c>
      <c r="C398" s="290" t="s">
        <v>397</v>
      </c>
      <c r="D398" s="290"/>
      <c r="E398" s="290"/>
      <c r="F398" s="290"/>
      <c r="G398" s="290"/>
      <c r="H398" s="128" t="s">
        <v>149</v>
      </c>
      <c r="I398" s="166">
        <v>1.94</v>
      </c>
      <c r="J398" s="166">
        <v>1.35</v>
      </c>
      <c r="K398" s="167">
        <v>5.2380000000000004</v>
      </c>
      <c r="L398" s="135"/>
      <c r="M398" s="136"/>
      <c r="N398" s="137">
        <v>354.89</v>
      </c>
      <c r="O398" s="129"/>
      <c r="P398" s="132">
        <v>1858.91</v>
      </c>
      <c r="Q398" s="138"/>
      <c r="R398" s="138"/>
      <c r="GO398" s="81"/>
      <c r="GP398" s="81"/>
      <c r="GQ398" s="81"/>
      <c r="GR398" s="81"/>
      <c r="GS398" s="81"/>
      <c r="GT398" s="81"/>
      <c r="GU398" s="55"/>
      <c r="GV398" s="55" t="s">
        <v>397</v>
      </c>
      <c r="GW398" s="81"/>
      <c r="GX398" s="55"/>
      <c r="GY398" s="81"/>
      <c r="GZ398" s="81"/>
      <c r="HB398" s="81"/>
      <c r="HD398" s="55"/>
      <c r="HE398" s="55"/>
      <c r="HF398" s="184"/>
    </row>
    <row r="399" spans="1:214" customFormat="1" ht="15" hidden="1" x14ac:dyDescent="0.25">
      <c r="A399" s="133"/>
      <c r="B399" s="127" t="s">
        <v>386</v>
      </c>
      <c r="C399" s="290" t="s">
        <v>387</v>
      </c>
      <c r="D399" s="290"/>
      <c r="E399" s="290"/>
      <c r="F399" s="290"/>
      <c r="G399" s="290"/>
      <c r="H399" s="128" t="s">
        <v>149</v>
      </c>
      <c r="I399" s="166">
        <v>2.92</v>
      </c>
      <c r="J399" s="166">
        <v>1.35</v>
      </c>
      <c r="K399" s="167">
        <v>7.8840000000000003</v>
      </c>
      <c r="L399" s="135"/>
      <c r="M399" s="136"/>
      <c r="N399" s="137">
        <v>466.12</v>
      </c>
      <c r="O399" s="129"/>
      <c r="P399" s="132">
        <v>3674.89</v>
      </c>
      <c r="Q399" s="138"/>
      <c r="R399" s="138"/>
      <c r="GO399" s="81"/>
      <c r="GP399" s="81"/>
      <c r="GQ399" s="81"/>
      <c r="GR399" s="81"/>
      <c r="GS399" s="81"/>
      <c r="GT399" s="81"/>
      <c r="GU399" s="55"/>
      <c r="GV399" s="55" t="s">
        <v>387</v>
      </c>
      <c r="GW399" s="81"/>
      <c r="GX399" s="55"/>
      <c r="GY399" s="81"/>
      <c r="GZ399" s="81"/>
      <c r="HB399" s="81"/>
      <c r="HD399" s="55"/>
      <c r="HE399" s="55"/>
      <c r="HF399" s="184"/>
    </row>
    <row r="400" spans="1:214" customFormat="1" ht="15" x14ac:dyDescent="0.25">
      <c r="A400" s="139"/>
      <c r="B400" s="140"/>
      <c r="C400" s="291" t="s">
        <v>152</v>
      </c>
      <c r="D400" s="291"/>
      <c r="E400" s="291"/>
      <c r="F400" s="291"/>
      <c r="G400" s="291"/>
      <c r="H400" s="119"/>
      <c r="I400" s="120"/>
      <c r="J400" s="120"/>
      <c r="K400" s="120"/>
      <c r="L400" s="123"/>
      <c r="M400" s="120"/>
      <c r="N400" s="141"/>
      <c r="O400" s="120"/>
      <c r="P400" s="142">
        <v>5533.8</v>
      </c>
      <c r="Q400" s="138"/>
      <c r="R400" s="138"/>
      <c r="GO400" s="81"/>
      <c r="GP400" s="81"/>
      <c r="GQ400" s="81"/>
      <c r="GR400" s="81"/>
      <c r="GS400" s="81"/>
      <c r="GT400" s="81"/>
      <c r="GU400" s="55"/>
      <c r="GV400" s="55"/>
      <c r="GW400" s="81" t="s">
        <v>152</v>
      </c>
      <c r="GX400" s="55"/>
      <c r="GY400" s="81"/>
      <c r="GZ400" s="81"/>
      <c r="HB400" s="81"/>
      <c r="HD400" s="55"/>
      <c r="HE400" s="55"/>
      <c r="HF400" s="184"/>
    </row>
    <row r="401" spans="1:214" customFormat="1" ht="15" x14ac:dyDescent="0.25">
      <c r="A401" s="143"/>
      <c r="B401" s="127"/>
      <c r="C401" s="290" t="s">
        <v>153</v>
      </c>
      <c r="D401" s="290"/>
      <c r="E401" s="290"/>
      <c r="F401" s="290"/>
      <c r="G401" s="290"/>
      <c r="H401" s="128"/>
      <c r="I401" s="129"/>
      <c r="J401" s="129"/>
      <c r="K401" s="129"/>
      <c r="L401" s="131"/>
      <c r="M401" s="129"/>
      <c r="N401" s="131"/>
      <c r="O401" s="129"/>
      <c r="P401" s="132">
        <v>5533.8</v>
      </c>
      <c r="GO401" s="81"/>
      <c r="GP401" s="81"/>
      <c r="GQ401" s="81"/>
      <c r="GR401" s="81"/>
      <c r="GS401" s="81"/>
      <c r="GT401" s="81"/>
      <c r="GU401" s="55"/>
      <c r="GV401" s="55"/>
      <c r="GW401" s="81"/>
      <c r="GX401" s="55" t="s">
        <v>153</v>
      </c>
      <c r="GY401" s="81"/>
      <c r="GZ401" s="81"/>
      <c r="HB401" s="81"/>
      <c r="HD401" s="55"/>
      <c r="HE401" s="55"/>
      <c r="HF401" s="184"/>
    </row>
    <row r="402" spans="1:214" customFormat="1" ht="23.25" x14ac:dyDescent="0.25">
      <c r="A402" s="143"/>
      <c r="B402" s="127" t="s">
        <v>388</v>
      </c>
      <c r="C402" s="290" t="s">
        <v>389</v>
      </c>
      <c r="D402" s="290"/>
      <c r="E402" s="290"/>
      <c r="F402" s="290"/>
      <c r="G402" s="290"/>
      <c r="H402" s="128" t="s">
        <v>156</v>
      </c>
      <c r="I402" s="134">
        <v>74</v>
      </c>
      <c r="J402" s="129"/>
      <c r="K402" s="134">
        <v>74</v>
      </c>
      <c r="L402" s="131"/>
      <c r="M402" s="129"/>
      <c r="N402" s="131"/>
      <c r="O402" s="129"/>
      <c r="P402" s="132">
        <v>4095.01</v>
      </c>
      <c r="GO402" s="81"/>
      <c r="GP402" s="81"/>
      <c r="GQ402" s="81"/>
      <c r="GR402" s="81"/>
      <c r="GS402" s="81"/>
      <c r="GT402" s="81"/>
      <c r="GU402" s="55"/>
      <c r="GV402" s="55"/>
      <c r="GW402" s="81"/>
      <c r="GX402" s="55" t="s">
        <v>389</v>
      </c>
      <c r="GY402" s="81"/>
      <c r="GZ402" s="81"/>
      <c r="HB402" s="81"/>
      <c r="HD402" s="55"/>
      <c r="HE402" s="55"/>
      <c r="HF402" s="184"/>
    </row>
    <row r="403" spans="1:214" customFormat="1" ht="23.25" x14ac:dyDescent="0.25">
      <c r="A403" s="143"/>
      <c r="B403" s="127" t="s">
        <v>390</v>
      </c>
      <c r="C403" s="290" t="s">
        <v>391</v>
      </c>
      <c r="D403" s="290"/>
      <c r="E403" s="290"/>
      <c r="F403" s="290"/>
      <c r="G403" s="290"/>
      <c r="H403" s="128" t="s">
        <v>156</v>
      </c>
      <c r="I403" s="134">
        <v>36</v>
      </c>
      <c r="J403" s="129"/>
      <c r="K403" s="134">
        <v>36</v>
      </c>
      <c r="L403" s="131"/>
      <c r="M403" s="129"/>
      <c r="N403" s="131"/>
      <c r="O403" s="129"/>
      <c r="P403" s="132">
        <v>1992.17</v>
      </c>
      <c r="GO403" s="81"/>
      <c r="GP403" s="81"/>
      <c r="GQ403" s="81"/>
      <c r="GR403" s="81"/>
      <c r="GS403" s="81"/>
      <c r="GT403" s="81"/>
      <c r="GU403" s="55"/>
      <c r="GV403" s="55"/>
      <c r="GW403" s="81"/>
      <c r="GX403" s="55" t="s">
        <v>391</v>
      </c>
      <c r="GY403" s="81"/>
      <c r="GZ403" s="81"/>
      <c r="HB403" s="81"/>
      <c r="HD403" s="55"/>
      <c r="HE403" s="55"/>
      <c r="HF403" s="184"/>
    </row>
    <row r="404" spans="1:214" customFormat="1" ht="15" x14ac:dyDescent="0.25">
      <c r="A404" s="144"/>
      <c r="B404" s="145"/>
      <c r="C404" s="291" t="s">
        <v>159</v>
      </c>
      <c r="D404" s="291"/>
      <c r="E404" s="291"/>
      <c r="F404" s="291"/>
      <c r="G404" s="291"/>
      <c r="H404" s="119"/>
      <c r="I404" s="120"/>
      <c r="J404" s="120"/>
      <c r="K404" s="120"/>
      <c r="L404" s="123"/>
      <c r="M404" s="120"/>
      <c r="N404" s="141">
        <v>5810.49</v>
      </c>
      <c r="O404" s="120"/>
      <c r="P404" s="142">
        <v>11620.98</v>
      </c>
      <c r="GO404" s="81"/>
      <c r="GP404" s="81"/>
      <c r="GQ404" s="81"/>
      <c r="GR404" s="81"/>
      <c r="GS404" s="81"/>
      <c r="GT404" s="81"/>
      <c r="GU404" s="55"/>
      <c r="GV404" s="55"/>
      <c r="GW404" s="81"/>
      <c r="GX404" s="55"/>
      <c r="GY404" s="81" t="s">
        <v>159</v>
      </c>
      <c r="GZ404" s="81"/>
      <c r="HB404" s="81"/>
      <c r="HD404" s="55"/>
      <c r="HE404" s="55"/>
      <c r="HF404" s="184"/>
    </row>
    <row r="405" spans="1:214" customFormat="1" ht="34.5" x14ac:dyDescent="0.25">
      <c r="A405" s="117" t="s">
        <v>398</v>
      </c>
      <c r="B405" s="118" t="s">
        <v>399</v>
      </c>
      <c r="C405" s="292" t="s">
        <v>400</v>
      </c>
      <c r="D405" s="292"/>
      <c r="E405" s="292"/>
      <c r="F405" s="292"/>
      <c r="G405" s="292"/>
      <c r="H405" s="119" t="s">
        <v>401</v>
      </c>
      <c r="I405" s="120">
        <v>3</v>
      </c>
      <c r="J405" s="121">
        <v>1</v>
      </c>
      <c r="K405" s="121">
        <v>3</v>
      </c>
      <c r="L405" s="123"/>
      <c r="M405" s="120"/>
      <c r="N405" s="124"/>
      <c r="O405" s="120"/>
      <c r="P405" s="125"/>
      <c r="GO405" s="81"/>
      <c r="GP405" s="81" t="s">
        <v>400</v>
      </c>
      <c r="GQ405" s="81" t="s">
        <v>4</v>
      </c>
      <c r="GR405" s="81" t="s">
        <v>4</v>
      </c>
      <c r="GS405" s="81" t="s">
        <v>4</v>
      </c>
      <c r="GT405" s="81" t="s">
        <v>4</v>
      </c>
      <c r="GU405" s="55"/>
      <c r="GV405" s="55"/>
      <c r="GW405" s="81"/>
      <c r="GX405" s="55"/>
      <c r="GY405" s="81"/>
      <c r="GZ405" s="81"/>
      <c r="HB405" s="81"/>
      <c r="HD405" s="55"/>
      <c r="HE405" s="55"/>
      <c r="HF405" s="184"/>
    </row>
    <row r="406" spans="1:214" customFormat="1" ht="15" hidden="1" x14ac:dyDescent="0.25">
      <c r="A406" s="126"/>
      <c r="B406" s="127" t="s">
        <v>20</v>
      </c>
      <c r="C406" s="290" t="s">
        <v>148</v>
      </c>
      <c r="D406" s="290"/>
      <c r="E406" s="290"/>
      <c r="F406" s="290"/>
      <c r="G406" s="290"/>
      <c r="H406" s="128" t="s">
        <v>149</v>
      </c>
      <c r="I406" s="129"/>
      <c r="J406" s="129"/>
      <c r="K406" s="167">
        <v>6.5609999999999999</v>
      </c>
      <c r="L406" s="131"/>
      <c r="M406" s="129"/>
      <c r="N406" s="131"/>
      <c r="O406" s="129"/>
      <c r="P406" s="132">
        <v>2976.03</v>
      </c>
      <c r="GO406" s="81"/>
      <c r="GP406" s="81"/>
      <c r="GQ406" s="81"/>
      <c r="GR406" s="81"/>
      <c r="GS406" s="81"/>
      <c r="GT406" s="81"/>
      <c r="GU406" s="55" t="s">
        <v>148</v>
      </c>
      <c r="GV406" s="55"/>
      <c r="GW406" s="81"/>
      <c r="GX406" s="55"/>
      <c r="GY406" s="81"/>
      <c r="GZ406" s="81"/>
      <c r="HB406" s="81"/>
      <c r="HD406" s="55"/>
      <c r="HE406" s="55"/>
      <c r="HF406" s="184"/>
    </row>
    <row r="407" spans="1:214" customFormat="1" ht="15" hidden="1" x14ac:dyDescent="0.25">
      <c r="A407" s="133"/>
      <c r="B407" s="127" t="s">
        <v>384</v>
      </c>
      <c r="C407" s="290" t="s">
        <v>385</v>
      </c>
      <c r="D407" s="290"/>
      <c r="E407" s="290"/>
      <c r="F407" s="290"/>
      <c r="G407" s="290"/>
      <c r="H407" s="128" t="s">
        <v>149</v>
      </c>
      <c r="I407" s="166">
        <v>0.81</v>
      </c>
      <c r="J407" s="166">
        <v>1.35</v>
      </c>
      <c r="K407" s="130">
        <v>3.2805</v>
      </c>
      <c r="L407" s="135"/>
      <c r="M407" s="136"/>
      <c r="N407" s="137">
        <v>458.69</v>
      </c>
      <c r="O407" s="129"/>
      <c r="P407" s="132">
        <v>1504.73</v>
      </c>
      <c r="Q407" s="138"/>
      <c r="R407" s="138"/>
      <c r="GO407" s="81"/>
      <c r="GP407" s="81"/>
      <c r="GQ407" s="81"/>
      <c r="GR407" s="81"/>
      <c r="GS407" s="81"/>
      <c r="GT407" s="81"/>
      <c r="GU407" s="55"/>
      <c r="GV407" s="55" t="s">
        <v>385</v>
      </c>
      <c r="GW407" s="81"/>
      <c r="GX407" s="55"/>
      <c r="GY407" s="81"/>
      <c r="GZ407" s="81"/>
      <c r="HB407" s="81"/>
      <c r="HD407" s="55"/>
      <c r="HE407" s="55"/>
      <c r="HF407" s="184"/>
    </row>
    <row r="408" spans="1:214" customFormat="1" ht="15" hidden="1" x14ac:dyDescent="0.25">
      <c r="A408" s="133"/>
      <c r="B408" s="127" t="s">
        <v>386</v>
      </c>
      <c r="C408" s="290" t="s">
        <v>387</v>
      </c>
      <c r="D408" s="290"/>
      <c r="E408" s="290"/>
      <c r="F408" s="290"/>
      <c r="G408" s="290"/>
      <c r="H408" s="128" t="s">
        <v>149</v>
      </c>
      <c r="I408" s="166">
        <v>0.81</v>
      </c>
      <c r="J408" s="166">
        <v>1.35</v>
      </c>
      <c r="K408" s="130">
        <v>3.2805</v>
      </c>
      <c r="L408" s="135"/>
      <c r="M408" s="136"/>
      <c r="N408" s="137">
        <v>448.5</v>
      </c>
      <c r="O408" s="129"/>
      <c r="P408" s="132">
        <v>1471.3</v>
      </c>
      <c r="Q408" s="138"/>
      <c r="R408" s="138"/>
      <c r="GO408" s="81"/>
      <c r="GP408" s="81"/>
      <c r="GQ408" s="81"/>
      <c r="GR408" s="81"/>
      <c r="GS408" s="81"/>
      <c r="GT408" s="81"/>
      <c r="GU408" s="55"/>
      <c r="GV408" s="55" t="s">
        <v>387</v>
      </c>
      <c r="GW408" s="81"/>
      <c r="GX408" s="55"/>
      <c r="GY408" s="81"/>
      <c r="GZ408" s="81"/>
      <c r="HB408" s="81"/>
      <c r="HD408" s="55"/>
      <c r="HE408" s="55"/>
      <c r="HF408" s="184"/>
    </row>
    <row r="409" spans="1:214" customFormat="1" ht="15" x14ac:dyDescent="0.25">
      <c r="A409" s="139"/>
      <c r="B409" s="140"/>
      <c r="C409" s="291" t="s">
        <v>152</v>
      </c>
      <c r="D409" s="291"/>
      <c r="E409" s="291"/>
      <c r="F409" s="291"/>
      <c r="G409" s="291"/>
      <c r="H409" s="119"/>
      <c r="I409" s="120"/>
      <c r="J409" s="120"/>
      <c r="K409" s="120"/>
      <c r="L409" s="123"/>
      <c r="M409" s="120"/>
      <c r="N409" s="141"/>
      <c r="O409" s="120"/>
      <c r="P409" s="142">
        <v>2976.03</v>
      </c>
      <c r="Q409" s="138"/>
      <c r="R409" s="138"/>
      <c r="GO409" s="81"/>
      <c r="GP409" s="81"/>
      <c r="GQ409" s="81"/>
      <c r="GR409" s="81"/>
      <c r="GS409" s="81"/>
      <c r="GT409" s="81"/>
      <c r="GU409" s="55"/>
      <c r="GV409" s="55"/>
      <c r="GW409" s="81" t="s">
        <v>152</v>
      </c>
      <c r="GX409" s="55"/>
      <c r="GY409" s="81"/>
      <c r="GZ409" s="81"/>
      <c r="HB409" s="81"/>
      <c r="HD409" s="55"/>
      <c r="HE409" s="55"/>
      <c r="HF409" s="184"/>
    </row>
    <row r="410" spans="1:214" customFormat="1" ht="15" x14ac:dyDescent="0.25">
      <c r="A410" s="143"/>
      <c r="B410" s="127"/>
      <c r="C410" s="290" t="s">
        <v>153</v>
      </c>
      <c r="D410" s="290"/>
      <c r="E410" s="290"/>
      <c r="F410" s="290"/>
      <c r="G410" s="290"/>
      <c r="H410" s="128"/>
      <c r="I410" s="129"/>
      <c r="J410" s="129"/>
      <c r="K410" s="129"/>
      <c r="L410" s="131"/>
      <c r="M410" s="129"/>
      <c r="N410" s="131"/>
      <c r="O410" s="129"/>
      <c r="P410" s="132">
        <v>2976.03</v>
      </c>
      <c r="GO410" s="81"/>
      <c r="GP410" s="81"/>
      <c r="GQ410" s="81"/>
      <c r="GR410" s="81"/>
      <c r="GS410" s="81"/>
      <c r="GT410" s="81"/>
      <c r="GU410" s="55"/>
      <c r="GV410" s="55"/>
      <c r="GW410" s="81"/>
      <c r="GX410" s="55" t="s">
        <v>153</v>
      </c>
      <c r="GY410" s="81"/>
      <c r="GZ410" s="81"/>
      <c r="HB410" s="81"/>
      <c r="HD410" s="55"/>
      <c r="HE410" s="55"/>
      <c r="HF410" s="184"/>
    </row>
    <row r="411" spans="1:214" customFormat="1" ht="23.25" x14ac:dyDescent="0.25">
      <c r="A411" s="143"/>
      <c r="B411" s="127" t="s">
        <v>388</v>
      </c>
      <c r="C411" s="290" t="s">
        <v>389</v>
      </c>
      <c r="D411" s="290"/>
      <c r="E411" s="290"/>
      <c r="F411" s="290"/>
      <c r="G411" s="290"/>
      <c r="H411" s="128" t="s">
        <v>156</v>
      </c>
      <c r="I411" s="134">
        <v>74</v>
      </c>
      <c r="J411" s="129"/>
      <c r="K411" s="134">
        <v>74</v>
      </c>
      <c r="L411" s="131"/>
      <c r="M411" s="129"/>
      <c r="N411" s="131"/>
      <c r="O411" s="129"/>
      <c r="P411" s="132">
        <v>2202.2600000000002</v>
      </c>
      <c r="GO411" s="81"/>
      <c r="GP411" s="81"/>
      <c r="GQ411" s="81"/>
      <c r="GR411" s="81"/>
      <c r="GS411" s="81"/>
      <c r="GT411" s="81"/>
      <c r="GU411" s="55"/>
      <c r="GV411" s="55"/>
      <c r="GW411" s="81"/>
      <c r="GX411" s="55" t="s">
        <v>389</v>
      </c>
      <c r="GY411" s="81"/>
      <c r="GZ411" s="81"/>
      <c r="HB411" s="81"/>
      <c r="HD411" s="55"/>
      <c r="HE411" s="55"/>
      <c r="HF411" s="184"/>
    </row>
    <row r="412" spans="1:214" customFormat="1" ht="23.25" x14ac:dyDescent="0.25">
      <c r="A412" s="143"/>
      <c r="B412" s="127" t="s">
        <v>390</v>
      </c>
      <c r="C412" s="290" t="s">
        <v>391</v>
      </c>
      <c r="D412" s="290"/>
      <c r="E412" s="290"/>
      <c r="F412" s="290"/>
      <c r="G412" s="290"/>
      <c r="H412" s="128" t="s">
        <v>156</v>
      </c>
      <c r="I412" s="134">
        <v>36</v>
      </c>
      <c r="J412" s="129"/>
      <c r="K412" s="134">
        <v>36</v>
      </c>
      <c r="L412" s="131"/>
      <c r="M412" s="129"/>
      <c r="N412" s="131"/>
      <c r="O412" s="129"/>
      <c r="P412" s="132">
        <v>1071.3699999999999</v>
      </c>
      <c r="GO412" s="81"/>
      <c r="GP412" s="81"/>
      <c r="GQ412" s="81"/>
      <c r="GR412" s="81"/>
      <c r="GS412" s="81"/>
      <c r="GT412" s="81"/>
      <c r="GU412" s="55"/>
      <c r="GV412" s="55"/>
      <c r="GW412" s="81"/>
      <c r="GX412" s="55" t="s">
        <v>391</v>
      </c>
      <c r="GY412" s="81"/>
      <c r="GZ412" s="81"/>
      <c r="HB412" s="81"/>
      <c r="HD412" s="55"/>
      <c r="HE412" s="55"/>
      <c r="HF412" s="184"/>
    </row>
    <row r="413" spans="1:214" customFormat="1" ht="15" x14ac:dyDescent="0.25">
      <c r="A413" s="144"/>
      <c r="B413" s="145"/>
      <c r="C413" s="291" t="s">
        <v>159</v>
      </c>
      <c r="D413" s="291"/>
      <c r="E413" s="291"/>
      <c r="F413" s="291"/>
      <c r="G413" s="291"/>
      <c r="H413" s="119"/>
      <c r="I413" s="120"/>
      <c r="J413" s="120"/>
      <c r="K413" s="120"/>
      <c r="L413" s="123"/>
      <c r="M413" s="120"/>
      <c r="N413" s="141">
        <v>2083.2199999999998</v>
      </c>
      <c r="O413" s="120"/>
      <c r="P413" s="142">
        <v>6249.66</v>
      </c>
      <c r="GO413" s="81"/>
      <c r="GP413" s="81"/>
      <c r="GQ413" s="81"/>
      <c r="GR413" s="81"/>
      <c r="GS413" s="81"/>
      <c r="GT413" s="81"/>
      <c r="GU413" s="55"/>
      <c r="GV413" s="55"/>
      <c r="GW413" s="81"/>
      <c r="GX413" s="55"/>
      <c r="GY413" s="81" t="s">
        <v>159</v>
      </c>
      <c r="GZ413" s="81"/>
      <c r="HB413" s="81"/>
      <c r="HD413" s="55"/>
      <c r="HE413" s="55"/>
      <c r="HF413" s="184"/>
    </row>
    <row r="414" spans="1:214" customFormat="1" ht="22.5" x14ac:dyDescent="0.25">
      <c r="A414" s="117" t="s">
        <v>402</v>
      </c>
      <c r="B414" s="118" t="s">
        <v>403</v>
      </c>
      <c r="C414" s="292" t="s">
        <v>404</v>
      </c>
      <c r="D414" s="292"/>
      <c r="E414" s="292"/>
      <c r="F414" s="292"/>
      <c r="G414" s="292"/>
      <c r="H414" s="119" t="s">
        <v>401</v>
      </c>
      <c r="I414" s="120">
        <v>2</v>
      </c>
      <c r="J414" s="121">
        <v>1</v>
      </c>
      <c r="K414" s="121">
        <v>2</v>
      </c>
      <c r="L414" s="123"/>
      <c r="M414" s="120"/>
      <c r="N414" s="124"/>
      <c r="O414" s="120"/>
      <c r="P414" s="125"/>
      <c r="GO414" s="81"/>
      <c r="GP414" s="81" t="s">
        <v>404</v>
      </c>
      <c r="GQ414" s="81" t="s">
        <v>4</v>
      </c>
      <c r="GR414" s="81" t="s">
        <v>4</v>
      </c>
      <c r="GS414" s="81" t="s">
        <v>4</v>
      </c>
      <c r="GT414" s="81" t="s">
        <v>4</v>
      </c>
      <c r="GU414" s="55"/>
      <c r="GV414" s="55"/>
      <c r="GW414" s="81"/>
      <c r="GX414" s="55"/>
      <c r="GY414" s="81"/>
      <c r="GZ414" s="81"/>
      <c r="HB414" s="81"/>
      <c r="HD414" s="55"/>
      <c r="HE414" s="55"/>
      <c r="HF414" s="184"/>
    </row>
    <row r="415" spans="1:214" customFormat="1" ht="15" hidden="1" x14ac:dyDescent="0.25">
      <c r="A415" s="126"/>
      <c r="B415" s="127" t="s">
        <v>20</v>
      </c>
      <c r="C415" s="290" t="s">
        <v>148</v>
      </c>
      <c r="D415" s="290"/>
      <c r="E415" s="290"/>
      <c r="F415" s="290"/>
      <c r="G415" s="290"/>
      <c r="H415" s="128" t="s">
        <v>149</v>
      </c>
      <c r="I415" s="129"/>
      <c r="J415" s="129"/>
      <c r="K415" s="147">
        <v>2.7</v>
      </c>
      <c r="L415" s="131"/>
      <c r="M415" s="129"/>
      <c r="N415" s="131"/>
      <c r="O415" s="129"/>
      <c r="P415" s="132">
        <v>1224.71</v>
      </c>
      <c r="GO415" s="81"/>
      <c r="GP415" s="81"/>
      <c r="GQ415" s="81"/>
      <c r="GR415" s="81"/>
      <c r="GS415" s="81"/>
      <c r="GT415" s="81"/>
      <c r="GU415" s="55" t="s">
        <v>148</v>
      </c>
      <c r="GV415" s="55"/>
      <c r="GW415" s="81"/>
      <c r="GX415" s="55"/>
      <c r="GY415" s="81"/>
      <c r="GZ415" s="81"/>
      <c r="HB415" s="81"/>
      <c r="HD415" s="55"/>
      <c r="HE415" s="55"/>
      <c r="HF415" s="184"/>
    </row>
    <row r="416" spans="1:214" customFormat="1" ht="15" hidden="1" x14ac:dyDescent="0.25">
      <c r="A416" s="133"/>
      <c r="B416" s="127" t="s">
        <v>384</v>
      </c>
      <c r="C416" s="290" t="s">
        <v>385</v>
      </c>
      <c r="D416" s="290"/>
      <c r="E416" s="290"/>
      <c r="F416" s="290"/>
      <c r="G416" s="290"/>
      <c r="H416" s="128" t="s">
        <v>149</v>
      </c>
      <c r="I416" s="147">
        <v>0.5</v>
      </c>
      <c r="J416" s="166">
        <v>1.35</v>
      </c>
      <c r="K416" s="166">
        <v>1.35</v>
      </c>
      <c r="L416" s="135"/>
      <c r="M416" s="136"/>
      <c r="N416" s="137">
        <v>458.69</v>
      </c>
      <c r="O416" s="129"/>
      <c r="P416" s="132">
        <v>619.23</v>
      </c>
      <c r="Q416" s="138"/>
      <c r="R416" s="138"/>
      <c r="GO416" s="81"/>
      <c r="GP416" s="81"/>
      <c r="GQ416" s="81"/>
      <c r="GR416" s="81"/>
      <c r="GS416" s="81"/>
      <c r="GT416" s="81"/>
      <c r="GU416" s="55"/>
      <c r="GV416" s="55" t="s">
        <v>385</v>
      </c>
      <c r="GW416" s="81"/>
      <c r="GX416" s="55"/>
      <c r="GY416" s="81"/>
      <c r="GZ416" s="81"/>
      <c r="HB416" s="81"/>
      <c r="HD416" s="55"/>
      <c r="HE416" s="55"/>
      <c r="HF416" s="184"/>
    </row>
    <row r="417" spans="1:214" customFormat="1" ht="15" hidden="1" x14ac:dyDescent="0.25">
      <c r="A417" s="133"/>
      <c r="B417" s="127" t="s">
        <v>386</v>
      </c>
      <c r="C417" s="290" t="s">
        <v>387</v>
      </c>
      <c r="D417" s="290"/>
      <c r="E417" s="290"/>
      <c r="F417" s="290"/>
      <c r="G417" s="290"/>
      <c r="H417" s="128" t="s">
        <v>149</v>
      </c>
      <c r="I417" s="147">
        <v>0.5</v>
      </c>
      <c r="J417" s="166">
        <v>1.35</v>
      </c>
      <c r="K417" s="166">
        <v>1.35</v>
      </c>
      <c r="L417" s="135"/>
      <c r="M417" s="136"/>
      <c r="N417" s="137">
        <v>448.5</v>
      </c>
      <c r="O417" s="129"/>
      <c r="P417" s="132">
        <v>605.48</v>
      </c>
      <c r="Q417" s="138"/>
      <c r="R417" s="138"/>
      <c r="GO417" s="81"/>
      <c r="GP417" s="81"/>
      <c r="GQ417" s="81"/>
      <c r="GR417" s="81"/>
      <c r="GS417" s="81"/>
      <c r="GT417" s="81"/>
      <c r="GU417" s="55"/>
      <c r="GV417" s="55" t="s">
        <v>387</v>
      </c>
      <c r="GW417" s="81"/>
      <c r="GX417" s="55"/>
      <c r="GY417" s="81"/>
      <c r="GZ417" s="81"/>
      <c r="HB417" s="81"/>
      <c r="HD417" s="55"/>
      <c r="HE417" s="55"/>
      <c r="HF417" s="184"/>
    </row>
    <row r="418" spans="1:214" customFormat="1" ht="15" x14ac:dyDescent="0.25">
      <c r="A418" s="139"/>
      <c r="B418" s="140"/>
      <c r="C418" s="291" t="s">
        <v>152</v>
      </c>
      <c r="D418" s="291"/>
      <c r="E418" s="291"/>
      <c r="F418" s="291"/>
      <c r="G418" s="291"/>
      <c r="H418" s="119"/>
      <c r="I418" s="120"/>
      <c r="J418" s="120"/>
      <c r="K418" s="120"/>
      <c r="L418" s="123"/>
      <c r="M418" s="120"/>
      <c r="N418" s="141"/>
      <c r="O418" s="120"/>
      <c r="P418" s="142">
        <v>1224.71</v>
      </c>
      <c r="Q418" s="138"/>
      <c r="R418" s="138"/>
      <c r="GO418" s="81"/>
      <c r="GP418" s="81"/>
      <c r="GQ418" s="81"/>
      <c r="GR418" s="81"/>
      <c r="GS418" s="81"/>
      <c r="GT418" s="81"/>
      <c r="GU418" s="55"/>
      <c r="GV418" s="55"/>
      <c r="GW418" s="81" t="s">
        <v>152</v>
      </c>
      <c r="GX418" s="55"/>
      <c r="GY418" s="81"/>
      <c r="GZ418" s="81"/>
      <c r="HB418" s="81"/>
      <c r="HD418" s="55"/>
      <c r="HE418" s="55"/>
      <c r="HF418" s="184"/>
    </row>
    <row r="419" spans="1:214" customFormat="1" ht="15" x14ac:dyDescent="0.25">
      <c r="A419" s="143"/>
      <c r="B419" s="127"/>
      <c r="C419" s="290" t="s">
        <v>153</v>
      </c>
      <c r="D419" s="290"/>
      <c r="E419" s="290"/>
      <c r="F419" s="290"/>
      <c r="G419" s="290"/>
      <c r="H419" s="128"/>
      <c r="I419" s="129"/>
      <c r="J419" s="129"/>
      <c r="K419" s="129"/>
      <c r="L419" s="131"/>
      <c r="M419" s="129"/>
      <c r="N419" s="131"/>
      <c r="O419" s="129"/>
      <c r="P419" s="132">
        <v>1224.71</v>
      </c>
      <c r="GO419" s="81"/>
      <c r="GP419" s="81"/>
      <c r="GQ419" s="81"/>
      <c r="GR419" s="81"/>
      <c r="GS419" s="81"/>
      <c r="GT419" s="81"/>
      <c r="GU419" s="55"/>
      <c r="GV419" s="55"/>
      <c r="GW419" s="81"/>
      <c r="GX419" s="55" t="s">
        <v>153</v>
      </c>
      <c r="GY419" s="81"/>
      <c r="GZ419" s="81"/>
      <c r="HB419" s="81"/>
      <c r="HD419" s="55"/>
      <c r="HE419" s="55"/>
      <c r="HF419" s="184"/>
    </row>
    <row r="420" spans="1:214" customFormat="1" ht="23.25" x14ac:dyDescent="0.25">
      <c r="A420" s="143"/>
      <c r="B420" s="127" t="s">
        <v>388</v>
      </c>
      <c r="C420" s="290" t="s">
        <v>389</v>
      </c>
      <c r="D420" s="290"/>
      <c r="E420" s="290"/>
      <c r="F420" s="290"/>
      <c r="G420" s="290"/>
      <c r="H420" s="128" t="s">
        <v>156</v>
      </c>
      <c r="I420" s="134">
        <v>74</v>
      </c>
      <c r="J420" s="129"/>
      <c r="K420" s="134">
        <v>74</v>
      </c>
      <c r="L420" s="131"/>
      <c r="M420" s="129"/>
      <c r="N420" s="131"/>
      <c r="O420" s="129"/>
      <c r="P420" s="168">
        <v>906.29</v>
      </c>
      <c r="GO420" s="81"/>
      <c r="GP420" s="81"/>
      <c r="GQ420" s="81"/>
      <c r="GR420" s="81"/>
      <c r="GS420" s="81"/>
      <c r="GT420" s="81"/>
      <c r="GU420" s="55"/>
      <c r="GV420" s="55"/>
      <c r="GW420" s="81"/>
      <c r="GX420" s="55" t="s">
        <v>389</v>
      </c>
      <c r="GY420" s="81"/>
      <c r="GZ420" s="81"/>
      <c r="HB420" s="81"/>
      <c r="HD420" s="55"/>
      <c r="HE420" s="55"/>
      <c r="HF420" s="184"/>
    </row>
    <row r="421" spans="1:214" customFormat="1" ht="23.25" x14ac:dyDescent="0.25">
      <c r="A421" s="143"/>
      <c r="B421" s="127" t="s">
        <v>390</v>
      </c>
      <c r="C421" s="290" t="s">
        <v>391</v>
      </c>
      <c r="D421" s="290"/>
      <c r="E421" s="290"/>
      <c r="F421" s="290"/>
      <c r="G421" s="290"/>
      <c r="H421" s="128" t="s">
        <v>156</v>
      </c>
      <c r="I421" s="134">
        <v>36</v>
      </c>
      <c r="J421" s="129"/>
      <c r="K421" s="134">
        <v>36</v>
      </c>
      <c r="L421" s="131"/>
      <c r="M421" s="129"/>
      <c r="N421" s="131"/>
      <c r="O421" s="129"/>
      <c r="P421" s="168">
        <v>440.9</v>
      </c>
      <c r="GO421" s="81"/>
      <c r="GP421" s="81"/>
      <c r="GQ421" s="81"/>
      <c r="GR421" s="81"/>
      <c r="GS421" s="81"/>
      <c r="GT421" s="81"/>
      <c r="GU421" s="55"/>
      <c r="GV421" s="55"/>
      <c r="GW421" s="81"/>
      <c r="GX421" s="55" t="s">
        <v>391</v>
      </c>
      <c r="GY421" s="81"/>
      <c r="GZ421" s="81"/>
      <c r="HB421" s="81"/>
      <c r="HD421" s="55"/>
      <c r="HE421" s="55"/>
      <c r="HF421" s="184"/>
    </row>
    <row r="422" spans="1:214" customFormat="1" ht="15" x14ac:dyDescent="0.25">
      <c r="A422" s="144"/>
      <c r="B422" s="145"/>
      <c r="C422" s="291" t="s">
        <v>159</v>
      </c>
      <c r="D422" s="291"/>
      <c r="E422" s="291"/>
      <c r="F422" s="291"/>
      <c r="G422" s="291"/>
      <c r="H422" s="119"/>
      <c r="I422" s="120"/>
      <c r="J422" s="120"/>
      <c r="K422" s="120"/>
      <c r="L422" s="123"/>
      <c r="M422" s="120"/>
      <c r="N422" s="141">
        <v>1285.95</v>
      </c>
      <c r="O422" s="120"/>
      <c r="P422" s="142">
        <v>2571.9</v>
      </c>
      <c r="GO422" s="81"/>
      <c r="GP422" s="81"/>
      <c r="GQ422" s="81"/>
      <c r="GR422" s="81"/>
      <c r="GS422" s="81"/>
      <c r="GT422" s="81"/>
      <c r="GU422" s="55"/>
      <c r="GV422" s="55"/>
      <c r="GW422" s="81"/>
      <c r="GX422" s="55"/>
      <c r="GY422" s="81" t="s">
        <v>159</v>
      </c>
      <c r="GZ422" s="81"/>
      <c r="HB422" s="81"/>
      <c r="HD422" s="55"/>
      <c r="HE422" s="55"/>
      <c r="HF422" s="184"/>
    </row>
    <row r="423" spans="1:214" customFormat="1" ht="33.75" x14ac:dyDescent="0.25">
      <c r="A423" s="117" t="s">
        <v>405</v>
      </c>
      <c r="B423" s="118" t="s">
        <v>406</v>
      </c>
      <c r="C423" s="292" t="s">
        <v>407</v>
      </c>
      <c r="D423" s="292"/>
      <c r="E423" s="292"/>
      <c r="F423" s="292"/>
      <c r="G423" s="292"/>
      <c r="H423" s="119" t="s">
        <v>408</v>
      </c>
      <c r="I423" s="120">
        <v>0.02</v>
      </c>
      <c r="J423" s="121">
        <v>1</v>
      </c>
      <c r="K423" s="175">
        <v>0.02</v>
      </c>
      <c r="L423" s="123"/>
      <c r="M423" s="120"/>
      <c r="N423" s="124"/>
      <c r="O423" s="120"/>
      <c r="P423" s="125"/>
      <c r="GO423" s="81"/>
      <c r="GP423" s="81" t="s">
        <v>407</v>
      </c>
      <c r="GQ423" s="81" t="s">
        <v>4</v>
      </c>
      <c r="GR423" s="81" t="s">
        <v>4</v>
      </c>
      <c r="GS423" s="81" t="s">
        <v>4</v>
      </c>
      <c r="GT423" s="81" t="s">
        <v>4</v>
      </c>
      <c r="GU423" s="55"/>
      <c r="GV423" s="55"/>
      <c r="GW423" s="81"/>
      <c r="GX423" s="55"/>
      <c r="GY423" s="81"/>
      <c r="GZ423" s="81"/>
      <c r="HB423" s="81"/>
      <c r="HD423" s="55"/>
      <c r="HE423" s="55"/>
      <c r="HF423" s="184"/>
    </row>
    <row r="424" spans="1:214" customFormat="1" ht="15" hidden="1" x14ac:dyDescent="0.25">
      <c r="A424" s="126"/>
      <c r="B424" s="127" t="s">
        <v>20</v>
      </c>
      <c r="C424" s="290" t="s">
        <v>148</v>
      </c>
      <c r="D424" s="290"/>
      <c r="E424" s="290"/>
      <c r="F424" s="290"/>
      <c r="G424" s="290"/>
      <c r="H424" s="128" t="s">
        <v>149</v>
      </c>
      <c r="I424" s="129"/>
      <c r="J424" s="129"/>
      <c r="K424" s="172">
        <v>0.34992000000000001</v>
      </c>
      <c r="L424" s="131"/>
      <c r="M424" s="129"/>
      <c r="N424" s="131"/>
      <c r="O424" s="129"/>
      <c r="P424" s="168">
        <v>158.72</v>
      </c>
      <c r="GO424" s="81"/>
      <c r="GP424" s="81"/>
      <c r="GQ424" s="81"/>
      <c r="GR424" s="81"/>
      <c r="GS424" s="81"/>
      <c r="GT424" s="81"/>
      <c r="GU424" s="55" t="s">
        <v>148</v>
      </c>
      <c r="GV424" s="55"/>
      <c r="GW424" s="81"/>
      <c r="GX424" s="55"/>
      <c r="GY424" s="81"/>
      <c r="GZ424" s="81"/>
      <c r="HB424" s="81"/>
      <c r="HD424" s="55"/>
      <c r="HE424" s="55"/>
      <c r="HF424" s="184"/>
    </row>
    <row r="425" spans="1:214" customFormat="1" ht="15" hidden="1" x14ac:dyDescent="0.25">
      <c r="A425" s="133"/>
      <c r="B425" s="127" t="s">
        <v>384</v>
      </c>
      <c r="C425" s="290" t="s">
        <v>385</v>
      </c>
      <c r="D425" s="290"/>
      <c r="E425" s="290"/>
      <c r="F425" s="290"/>
      <c r="G425" s="290"/>
      <c r="H425" s="128" t="s">
        <v>149</v>
      </c>
      <c r="I425" s="166">
        <v>6.48</v>
      </c>
      <c r="J425" s="166">
        <v>1.35</v>
      </c>
      <c r="K425" s="172">
        <v>0.17496</v>
      </c>
      <c r="L425" s="135"/>
      <c r="M425" s="136"/>
      <c r="N425" s="137">
        <v>458.69</v>
      </c>
      <c r="O425" s="129"/>
      <c r="P425" s="132">
        <v>80.25</v>
      </c>
      <c r="Q425" s="138"/>
      <c r="R425" s="138"/>
      <c r="GO425" s="81"/>
      <c r="GP425" s="81"/>
      <c r="GQ425" s="81"/>
      <c r="GR425" s="81"/>
      <c r="GS425" s="81"/>
      <c r="GT425" s="81"/>
      <c r="GU425" s="55"/>
      <c r="GV425" s="55" t="s">
        <v>385</v>
      </c>
      <c r="GW425" s="81"/>
      <c r="GX425" s="55"/>
      <c r="GY425" s="81"/>
      <c r="GZ425" s="81"/>
      <c r="HB425" s="81"/>
      <c r="HD425" s="55"/>
      <c r="HE425" s="55"/>
      <c r="HF425" s="184"/>
    </row>
    <row r="426" spans="1:214" customFormat="1" ht="15" hidden="1" x14ac:dyDescent="0.25">
      <c r="A426" s="133"/>
      <c r="B426" s="127" t="s">
        <v>386</v>
      </c>
      <c r="C426" s="290" t="s">
        <v>387</v>
      </c>
      <c r="D426" s="290"/>
      <c r="E426" s="290"/>
      <c r="F426" s="290"/>
      <c r="G426" s="290"/>
      <c r="H426" s="128" t="s">
        <v>149</v>
      </c>
      <c r="I426" s="166">
        <v>6.48</v>
      </c>
      <c r="J426" s="166">
        <v>1.35</v>
      </c>
      <c r="K426" s="172">
        <v>0.17496</v>
      </c>
      <c r="L426" s="135"/>
      <c r="M426" s="136"/>
      <c r="N426" s="137">
        <v>448.5</v>
      </c>
      <c r="O426" s="129"/>
      <c r="P426" s="132">
        <v>78.47</v>
      </c>
      <c r="Q426" s="138"/>
      <c r="R426" s="138"/>
      <c r="GO426" s="81"/>
      <c r="GP426" s="81"/>
      <c r="GQ426" s="81"/>
      <c r="GR426" s="81"/>
      <c r="GS426" s="81"/>
      <c r="GT426" s="81"/>
      <c r="GU426" s="55"/>
      <c r="GV426" s="55" t="s">
        <v>387</v>
      </c>
      <c r="GW426" s="81"/>
      <c r="GX426" s="55"/>
      <c r="GY426" s="81"/>
      <c r="GZ426" s="81"/>
      <c r="HB426" s="81"/>
      <c r="HD426" s="55"/>
      <c r="HE426" s="55"/>
      <c r="HF426" s="184"/>
    </row>
    <row r="427" spans="1:214" customFormat="1" ht="15" x14ac:dyDescent="0.25">
      <c r="A427" s="139"/>
      <c r="B427" s="140"/>
      <c r="C427" s="291" t="s">
        <v>152</v>
      </c>
      <c r="D427" s="291"/>
      <c r="E427" s="291"/>
      <c r="F427" s="291"/>
      <c r="G427" s="291"/>
      <c r="H427" s="119"/>
      <c r="I427" s="120"/>
      <c r="J427" s="120"/>
      <c r="K427" s="120"/>
      <c r="L427" s="123"/>
      <c r="M427" s="120"/>
      <c r="N427" s="141"/>
      <c r="O427" s="120"/>
      <c r="P427" s="142">
        <v>158.72</v>
      </c>
      <c r="Q427" s="138"/>
      <c r="R427" s="138"/>
      <c r="GO427" s="81"/>
      <c r="GP427" s="81"/>
      <c r="GQ427" s="81"/>
      <c r="GR427" s="81"/>
      <c r="GS427" s="81"/>
      <c r="GT427" s="81"/>
      <c r="GU427" s="55"/>
      <c r="GV427" s="55"/>
      <c r="GW427" s="81" t="s">
        <v>152</v>
      </c>
      <c r="GX427" s="55"/>
      <c r="GY427" s="81"/>
      <c r="GZ427" s="81"/>
      <c r="HB427" s="81"/>
      <c r="HD427" s="55"/>
      <c r="HE427" s="55"/>
      <c r="HF427" s="184"/>
    </row>
    <row r="428" spans="1:214" customFormat="1" ht="15" x14ac:dyDescent="0.25">
      <c r="A428" s="143"/>
      <c r="B428" s="127"/>
      <c r="C428" s="290" t="s">
        <v>153</v>
      </c>
      <c r="D428" s="290"/>
      <c r="E428" s="290"/>
      <c r="F428" s="290"/>
      <c r="G428" s="290"/>
      <c r="H428" s="128"/>
      <c r="I428" s="129"/>
      <c r="J428" s="129"/>
      <c r="K428" s="129"/>
      <c r="L428" s="131"/>
      <c r="M428" s="129"/>
      <c r="N428" s="131"/>
      <c r="O428" s="129"/>
      <c r="P428" s="168">
        <v>158.72</v>
      </c>
      <c r="GO428" s="81"/>
      <c r="GP428" s="81"/>
      <c r="GQ428" s="81"/>
      <c r="GR428" s="81"/>
      <c r="GS428" s="81"/>
      <c r="GT428" s="81"/>
      <c r="GU428" s="55"/>
      <c r="GV428" s="55"/>
      <c r="GW428" s="81"/>
      <c r="GX428" s="55" t="s">
        <v>153</v>
      </c>
      <c r="GY428" s="81"/>
      <c r="GZ428" s="81"/>
      <c r="HB428" s="81"/>
      <c r="HD428" s="55"/>
      <c r="HE428" s="55"/>
      <c r="HF428" s="184"/>
    </row>
    <row r="429" spans="1:214" customFormat="1" ht="23.25" x14ac:dyDescent="0.25">
      <c r="A429" s="143"/>
      <c r="B429" s="127" t="s">
        <v>388</v>
      </c>
      <c r="C429" s="290" t="s">
        <v>389</v>
      </c>
      <c r="D429" s="290"/>
      <c r="E429" s="290"/>
      <c r="F429" s="290"/>
      <c r="G429" s="290"/>
      <c r="H429" s="128" t="s">
        <v>156</v>
      </c>
      <c r="I429" s="134">
        <v>74</v>
      </c>
      <c r="J429" s="129"/>
      <c r="K429" s="134">
        <v>74</v>
      </c>
      <c r="L429" s="131"/>
      <c r="M429" s="129"/>
      <c r="N429" s="131"/>
      <c r="O429" s="129"/>
      <c r="P429" s="168">
        <v>117.45</v>
      </c>
      <c r="GO429" s="81"/>
      <c r="GP429" s="81"/>
      <c r="GQ429" s="81"/>
      <c r="GR429" s="81"/>
      <c r="GS429" s="81"/>
      <c r="GT429" s="81"/>
      <c r="GU429" s="55"/>
      <c r="GV429" s="55"/>
      <c r="GW429" s="81"/>
      <c r="GX429" s="55" t="s">
        <v>389</v>
      </c>
      <c r="GY429" s="81"/>
      <c r="GZ429" s="81"/>
      <c r="HB429" s="81"/>
      <c r="HD429" s="55"/>
      <c r="HE429" s="55"/>
      <c r="HF429" s="184"/>
    </row>
    <row r="430" spans="1:214" customFormat="1" ht="23.25" x14ac:dyDescent="0.25">
      <c r="A430" s="143"/>
      <c r="B430" s="127" t="s">
        <v>390</v>
      </c>
      <c r="C430" s="290" t="s">
        <v>391</v>
      </c>
      <c r="D430" s="290"/>
      <c r="E430" s="290"/>
      <c r="F430" s="290"/>
      <c r="G430" s="290"/>
      <c r="H430" s="128" t="s">
        <v>156</v>
      </c>
      <c r="I430" s="134">
        <v>36</v>
      </c>
      <c r="J430" s="129"/>
      <c r="K430" s="134">
        <v>36</v>
      </c>
      <c r="L430" s="131"/>
      <c r="M430" s="129"/>
      <c r="N430" s="131"/>
      <c r="O430" s="129"/>
      <c r="P430" s="168">
        <v>57.14</v>
      </c>
      <c r="GO430" s="81"/>
      <c r="GP430" s="81"/>
      <c r="GQ430" s="81"/>
      <c r="GR430" s="81"/>
      <c r="GS430" s="81"/>
      <c r="GT430" s="81"/>
      <c r="GU430" s="55"/>
      <c r="GV430" s="55"/>
      <c r="GW430" s="81"/>
      <c r="GX430" s="55" t="s">
        <v>391</v>
      </c>
      <c r="GY430" s="81"/>
      <c r="GZ430" s="81"/>
      <c r="HB430" s="81"/>
      <c r="HD430" s="55"/>
      <c r="HE430" s="55"/>
      <c r="HF430" s="184"/>
    </row>
    <row r="431" spans="1:214" customFormat="1" ht="15" x14ac:dyDescent="0.25">
      <c r="A431" s="144"/>
      <c r="B431" s="145"/>
      <c r="C431" s="291" t="s">
        <v>159</v>
      </c>
      <c r="D431" s="291"/>
      <c r="E431" s="291"/>
      <c r="F431" s="291"/>
      <c r="G431" s="291"/>
      <c r="H431" s="119"/>
      <c r="I431" s="120"/>
      <c r="J431" s="120"/>
      <c r="K431" s="120"/>
      <c r="L431" s="123"/>
      <c r="M431" s="120"/>
      <c r="N431" s="141">
        <v>16665.5</v>
      </c>
      <c r="O431" s="120"/>
      <c r="P431" s="174">
        <v>333.31</v>
      </c>
      <c r="GO431" s="81"/>
      <c r="GP431" s="81"/>
      <c r="GQ431" s="81"/>
      <c r="GR431" s="81"/>
      <c r="GS431" s="81"/>
      <c r="GT431" s="81"/>
      <c r="GU431" s="55"/>
      <c r="GV431" s="55"/>
      <c r="GW431" s="81"/>
      <c r="GX431" s="55"/>
      <c r="GY431" s="81" t="s">
        <v>159</v>
      </c>
      <c r="GZ431" s="81"/>
      <c r="HB431" s="81"/>
      <c r="HD431" s="55"/>
      <c r="HE431" s="55"/>
      <c r="HF431" s="184"/>
    </row>
    <row r="432" spans="1:214" customFormat="1" ht="34.5" x14ac:dyDescent="0.25">
      <c r="A432" s="117" t="s">
        <v>409</v>
      </c>
      <c r="B432" s="118" t="s">
        <v>410</v>
      </c>
      <c r="C432" s="292" t="s">
        <v>411</v>
      </c>
      <c r="D432" s="292"/>
      <c r="E432" s="292"/>
      <c r="F432" s="292"/>
      <c r="G432" s="292"/>
      <c r="H432" s="119" t="s">
        <v>189</v>
      </c>
      <c r="I432" s="120">
        <v>8</v>
      </c>
      <c r="J432" s="121">
        <v>1</v>
      </c>
      <c r="K432" s="121">
        <v>8</v>
      </c>
      <c r="L432" s="123"/>
      <c r="M432" s="120"/>
      <c r="N432" s="186">
        <v>1474.48</v>
      </c>
      <c r="O432" s="120"/>
      <c r="P432" s="142">
        <v>15058.64</v>
      </c>
      <c r="GO432" s="81"/>
      <c r="GP432" s="81" t="s">
        <v>411</v>
      </c>
      <c r="GQ432" s="81" t="s">
        <v>4</v>
      </c>
      <c r="GR432" s="81" t="s">
        <v>4</v>
      </c>
      <c r="GS432" s="81" t="s">
        <v>4</v>
      </c>
      <c r="GT432" s="81" t="s">
        <v>4</v>
      </c>
      <c r="GU432" s="55"/>
      <c r="GV432" s="55"/>
      <c r="GW432" s="81"/>
      <c r="GX432" s="55"/>
      <c r="GY432" s="81"/>
      <c r="GZ432" s="81"/>
      <c r="HB432" s="81"/>
      <c r="HD432" s="55"/>
      <c r="HE432" s="55"/>
      <c r="HF432" s="184"/>
    </row>
    <row r="433" spans="1:215" customFormat="1" ht="34.5" hidden="1" x14ac:dyDescent="0.25">
      <c r="A433" s="143" t="s">
        <v>409</v>
      </c>
      <c r="B433" s="127" t="s">
        <v>410</v>
      </c>
      <c r="C433" s="290" t="s">
        <v>412</v>
      </c>
      <c r="D433" s="290"/>
      <c r="E433" s="290"/>
      <c r="F433" s="290"/>
      <c r="G433" s="290"/>
      <c r="H433" s="128" t="s">
        <v>189</v>
      </c>
      <c r="I433" s="134">
        <v>8</v>
      </c>
      <c r="J433" s="129"/>
      <c r="K433" s="134">
        <v>8</v>
      </c>
      <c r="L433" s="131"/>
      <c r="M433" s="129"/>
      <c r="N433" s="137">
        <v>1474.48</v>
      </c>
      <c r="O433" s="129"/>
      <c r="P433" s="132">
        <v>11795.84</v>
      </c>
      <c r="GO433" s="81"/>
      <c r="GP433" s="81"/>
      <c r="GQ433" s="81"/>
      <c r="GR433" s="81"/>
      <c r="GS433" s="81"/>
      <c r="GT433" s="81"/>
      <c r="GU433" s="55"/>
      <c r="GV433" s="55"/>
      <c r="GW433" s="81"/>
      <c r="GX433" s="55"/>
      <c r="GY433" s="81"/>
      <c r="GZ433" s="81"/>
      <c r="HB433" s="81"/>
      <c r="HD433" s="55"/>
      <c r="HE433" s="55"/>
      <c r="HF433" s="184"/>
      <c r="HG433" s="55" t="s">
        <v>412</v>
      </c>
    </row>
    <row r="434" spans="1:215" customFormat="1" ht="15" hidden="1" x14ac:dyDescent="0.25">
      <c r="A434" s="143" t="s">
        <v>413</v>
      </c>
      <c r="B434" s="127" t="s">
        <v>299</v>
      </c>
      <c r="C434" s="290" t="s">
        <v>300</v>
      </c>
      <c r="D434" s="290"/>
      <c r="E434" s="290"/>
      <c r="F434" s="290"/>
      <c r="G434" s="290"/>
      <c r="H434" s="128" t="s">
        <v>149</v>
      </c>
      <c r="I434" s="134">
        <v>1</v>
      </c>
      <c r="J434" s="129"/>
      <c r="K434" s="134">
        <v>8</v>
      </c>
      <c r="L434" s="131"/>
      <c r="M434" s="129"/>
      <c r="N434" s="169">
        <v>407.85</v>
      </c>
      <c r="O434" s="129"/>
      <c r="P434" s="132">
        <v>3262.8</v>
      </c>
      <c r="GO434" s="81"/>
      <c r="GP434" s="81"/>
      <c r="GQ434" s="81"/>
      <c r="GR434" s="81"/>
      <c r="GS434" s="81"/>
      <c r="GT434" s="81"/>
      <c r="GU434" s="55"/>
      <c r="GV434" s="55"/>
      <c r="GW434" s="81"/>
      <c r="GX434" s="55"/>
      <c r="GY434" s="81"/>
      <c r="GZ434" s="81"/>
      <c r="HB434" s="81"/>
      <c r="HD434" s="55" t="s">
        <v>300</v>
      </c>
      <c r="HE434" s="55"/>
      <c r="HF434" s="184"/>
      <c r="HG434" s="55"/>
    </row>
    <row r="435" spans="1:215" customFormat="1" ht="15" x14ac:dyDescent="0.25">
      <c r="A435" s="139"/>
      <c r="B435" s="140"/>
      <c r="C435" s="291" t="s">
        <v>152</v>
      </c>
      <c r="D435" s="291"/>
      <c r="E435" s="291"/>
      <c r="F435" s="291"/>
      <c r="G435" s="291"/>
      <c r="H435" s="119"/>
      <c r="I435" s="120"/>
      <c r="J435" s="120"/>
      <c r="K435" s="120"/>
      <c r="L435" s="123"/>
      <c r="M435" s="120"/>
      <c r="N435" s="141"/>
      <c r="O435" s="120"/>
      <c r="P435" s="142">
        <v>15058.64</v>
      </c>
      <c r="Q435" s="138"/>
      <c r="R435" s="138"/>
      <c r="GO435" s="81"/>
      <c r="GP435" s="81"/>
      <c r="GQ435" s="81"/>
      <c r="GR435" s="81"/>
      <c r="GS435" s="81"/>
      <c r="GT435" s="81"/>
      <c r="GU435" s="55"/>
      <c r="GV435" s="55"/>
      <c r="GW435" s="81" t="s">
        <v>152</v>
      </c>
      <c r="GX435" s="55"/>
      <c r="GY435" s="81"/>
      <c r="GZ435" s="81"/>
      <c r="HB435" s="81"/>
      <c r="HD435" s="55"/>
      <c r="HE435" s="55"/>
      <c r="HF435" s="184"/>
      <c r="HG435" s="55"/>
    </row>
    <row r="436" spans="1:215" customFormat="1" ht="15" x14ac:dyDescent="0.25">
      <c r="A436" s="143"/>
      <c r="B436" s="127"/>
      <c r="C436" s="290" t="s">
        <v>153</v>
      </c>
      <c r="D436" s="290"/>
      <c r="E436" s="290"/>
      <c r="F436" s="290"/>
      <c r="G436" s="290"/>
      <c r="H436" s="128"/>
      <c r="I436" s="129"/>
      <c r="J436" s="129"/>
      <c r="K436" s="129"/>
      <c r="L436" s="131"/>
      <c r="M436" s="129"/>
      <c r="N436" s="131"/>
      <c r="O436" s="129"/>
      <c r="P436" s="132">
        <v>3262.8</v>
      </c>
      <c r="GO436" s="81"/>
      <c r="GP436" s="81"/>
      <c r="GQ436" s="81"/>
      <c r="GR436" s="81"/>
      <c r="GS436" s="81"/>
      <c r="GT436" s="81"/>
      <c r="GU436" s="55"/>
      <c r="GV436" s="55"/>
      <c r="GW436" s="81"/>
      <c r="GX436" s="55" t="s">
        <v>153</v>
      </c>
      <c r="GY436" s="81"/>
      <c r="GZ436" s="81"/>
      <c r="HB436" s="81"/>
      <c r="HD436" s="55"/>
      <c r="HE436" s="55"/>
      <c r="HF436" s="184"/>
      <c r="HG436" s="55"/>
    </row>
    <row r="437" spans="1:215" customFormat="1" ht="15" x14ac:dyDescent="0.25">
      <c r="A437" s="143"/>
      <c r="B437" s="127" t="s">
        <v>414</v>
      </c>
      <c r="C437" s="290" t="s">
        <v>415</v>
      </c>
      <c r="D437" s="290"/>
      <c r="E437" s="290"/>
      <c r="F437" s="290"/>
      <c r="G437" s="290"/>
      <c r="H437" s="128" t="s">
        <v>156</v>
      </c>
      <c r="I437" s="134">
        <v>100</v>
      </c>
      <c r="J437" s="129"/>
      <c r="K437" s="134">
        <v>100</v>
      </c>
      <c r="L437" s="131"/>
      <c r="M437" s="129"/>
      <c r="N437" s="131"/>
      <c r="O437" s="129"/>
      <c r="P437" s="132">
        <v>3262.8</v>
      </c>
      <c r="GO437" s="81"/>
      <c r="GP437" s="81"/>
      <c r="GQ437" s="81"/>
      <c r="GR437" s="81"/>
      <c r="GS437" s="81"/>
      <c r="GT437" s="81"/>
      <c r="GU437" s="55"/>
      <c r="GV437" s="55"/>
      <c r="GW437" s="81"/>
      <c r="GX437" s="55" t="s">
        <v>415</v>
      </c>
      <c r="GY437" s="81"/>
      <c r="GZ437" s="81"/>
      <c r="HB437" s="81"/>
      <c r="HD437" s="55"/>
      <c r="HE437" s="55"/>
      <c r="HF437" s="184"/>
      <c r="HG437" s="55"/>
    </row>
    <row r="438" spans="1:215" customFormat="1" ht="15" x14ac:dyDescent="0.25">
      <c r="A438" s="143"/>
      <c r="B438" s="127" t="s">
        <v>416</v>
      </c>
      <c r="C438" s="290" t="s">
        <v>417</v>
      </c>
      <c r="D438" s="290"/>
      <c r="E438" s="290"/>
      <c r="F438" s="290"/>
      <c r="G438" s="290"/>
      <c r="H438" s="128" t="s">
        <v>156</v>
      </c>
      <c r="I438" s="134">
        <v>88</v>
      </c>
      <c r="J438" s="129"/>
      <c r="K438" s="134">
        <v>88</v>
      </c>
      <c r="L438" s="131"/>
      <c r="M438" s="129"/>
      <c r="N438" s="131"/>
      <c r="O438" s="129"/>
      <c r="P438" s="132">
        <v>2871.26</v>
      </c>
      <c r="GO438" s="81"/>
      <c r="GP438" s="81"/>
      <c r="GQ438" s="81"/>
      <c r="GR438" s="81"/>
      <c r="GS438" s="81"/>
      <c r="GT438" s="81"/>
      <c r="GU438" s="55"/>
      <c r="GV438" s="55"/>
      <c r="GW438" s="81"/>
      <c r="GX438" s="55" t="s">
        <v>417</v>
      </c>
      <c r="GY438" s="81"/>
      <c r="GZ438" s="81"/>
      <c r="HB438" s="81"/>
      <c r="HD438" s="55"/>
      <c r="HE438" s="55"/>
      <c r="HF438" s="184"/>
      <c r="HG438" s="55"/>
    </row>
    <row r="439" spans="1:215" customFormat="1" ht="15" x14ac:dyDescent="0.25">
      <c r="A439" s="144"/>
      <c r="B439" s="145"/>
      <c r="C439" s="291" t="s">
        <v>159</v>
      </c>
      <c r="D439" s="291"/>
      <c r="E439" s="291"/>
      <c r="F439" s="291"/>
      <c r="G439" s="291"/>
      <c r="H439" s="119"/>
      <c r="I439" s="120"/>
      <c r="J439" s="120"/>
      <c r="K439" s="120"/>
      <c r="L439" s="123"/>
      <c r="M439" s="120"/>
      <c r="N439" s="123"/>
      <c r="O439" s="120"/>
      <c r="P439" s="142">
        <v>21192.7</v>
      </c>
      <c r="GO439" s="81"/>
      <c r="GP439" s="81"/>
      <c r="GQ439" s="81"/>
      <c r="GR439" s="81"/>
      <c r="GS439" s="81"/>
      <c r="GT439" s="81"/>
      <c r="GU439" s="55"/>
      <c r="GV439" s="55"/>
      <c r="GW439" s="81"/>
      <c r="GX439" s="55"/>
      <c r="GY439" s="81" t="s">
        <v>159</v>
      </c>
      <c r="GZ439" s="81"/>
      <c r="HB439" s="81"/>
      <c r="HD439" s="55"/>
      <c r="HE439" s="55"/>
      <c r="HF439" s="184"/>
      <c r="HG439" s="55"/>
    </row>
    <row r="440" spans="1:215" customFormat="1" ht="1.5" customHeight="1" x14ac:dyDescent="0.25">
      <c r="A440" s="148"/>
      <c r="B440" s="149"/>
      <c r="C440" s="149"/>
      <c r="D440" s="149"/>
      <c r="E440" s="149"/>
      <c r="F440" s="150"/>
      <c r="G440" s="150"/>
      <c r="H440" s="150"/>
      <c r="I440" s="150"/>
      <c r="J440" s="151"/>
      <c r="K440" s="150"/>
      <c r="L440" s="151"/>
      <c r="M440" s="152"/>
      <c r="N440" s="151"/>
      <c r="O440" s="153"/>
      <c r="P440" s="154"/>
      <c r="Q440" s="155"/>
      <c r="R440" s="156"/>
      <c r="GO440" s="81"/>
      <c r="GP440" s="81"/>
      <c r="GQ440" s="81"/>
      <c r="GR440" s="81"/>
      <c r="GS440" s="81"/>
      <c r="GT440" s="81"/>
      <c r="GU440" s="55"/>
      <c r="GV440" s="55"/>
      <c r="GW440" s="81"/>
      <c r="GX440" s="55"/>
      <c r="GY440" s="81"/>
      <c r="GZ440" s="81"/>
      <c r="HB440" s="81"/>
      <c r="HD440" s="55"/>
      <c r="HE440" s="55"/>
      <c r="HF440" s="184"/>
      <c r="HG440" s="55"/>
    </row>
    <row r="441" spans="1:215" customFormat="1" ht="15" hidden="1" x14ac:dyDescent="0.25">
      <c r="A441" s="139"/>
      <c r="B441" s="157"/>
      <c r="C441" s="289" t="s">
        <v>418</v>
      </c>
      <c r="D441" s="289"/>
      <c r="E441" s="289"/>
      <c r="F441" s="289"/>
      <c r="G441" s="289"/>
      <c r="H441" s="289"/>
      <c r="I441" s="289"/>
      <c r="J441" s="289"/>
      <c r="K441" s="289"/>
      <c r="L441" s="289"/>
      <c r="M441" s="289"/>
      <c r="N441" s="289"/>
      <c r="O441" s="289"/>
      <c r="P441" s="158"/>
      <c r="Q441" s="155"/>
      <c r="R441" s="156"/>
      <c r="GO441" s="81"/>
      <c r="GP441" s="81"/>
      <c r="GQ441" s="81"/>
      <c r="GR441" s="81"/>
      <c r="GS441" s="81"/>
      <c r="GT441" s="81"/>
      <c r="GU441" s="55"/>
      <c r="GV441" s="55"/>
      <c r="GW441" s="81"/>
      <c r="GX441" s="55"/>
      <c r="GY441" s="81"/>
      <c r="GZ441" s="81" t="s">
        <v>418</v>
      </c>
      <c r="HB441" s="81"/>
      <c r="HD441" s="55"/>
      <c r="HE441" s="55"/>
      <c r="HF441" s="184"/>
      <c r="HG441" s="55"/>
    </row>
    <row r="442" spans="1:215" customFormat="1" ht="15" hidden="1" x14ac:dyDescent="0.25">
      <c r="A442" s="139"/>
      <c r="B442" s="140"/>
      <c r="C442" s="288" t="s">
        <v>165</v>
      </c>
      <c r="D442" s="288"/>
      <c r="E442" s="288"/>
      <c r="F442" s="288"/>
      <c r="G442" s="288"/>
      <c r="H442" s="288"/>
      <c r="I442" s="288"/>
      <c r="J442" s="288"/>
      <c r="K442" s="288"/>
      <c r="L442" s="288"/>
      <c r="M442" s="288"/>
      <c r="N442" s="288"/>
      <c r="O442" s="288"/>
      <c r="P442" s="159">
        <v>31137.8</v>
      </c>
      <c r="Q442" s="155"/>
      <c r="R442" s="156"/>
      <c r="GO442" s="81"/>
      <c r="GP442" s="81"/>
      <c r="GQ442" s="81"/>
      <c r="GR442" s="81"/>
      <c r="GS442" s="81"/>
      <c r="GT442" s="81"/>
      <c r="GU442" s="55"/>
      <c r="GV442" s="55"/>
      <c r="GW442" s="81"/>
      <c r="GX442" s="55"/>
      <c r="GY442" s="81"/>
      <c r="GZ442" s="81"/>
      <c r="HA442" s="87" t="s">
        <v>165</v>
      </c>
      <c r="HB442" s="81"/>
      <c r="HD442" s="55"/>
      <c r="HE442" s="55"/>
      <c r="HF442" s="184"/>
      <c r="HG442" s="55"/>
    </row>
    <row r="443" spans="1:215" customFormat="1" ht="15" hidden="1" x14ac:dyDescent="0.25">
      <c r="A443" s="139"/>
      <c r="B443" s="140"/>
      <c r="C443" s="288" t="s">
        <v>166</v>
      </c>
      <c r="D443" s="288"/>
      <c r="E443" s="288"/>
      <c r="F443" s="288"/>
      <c r="G443" s="288"/>
      <c r="H443" s="288"/>
      <c r="I443" s="288"/>
      <c r="J443" s="288"/>
      <c r="K443" s="288"/>
      <c r="L443" s="288"/>
      <c r="M443" s="288"/>
      <c r="N443" s="288"/>
      <c r="O443" s="288"/>
      <c r="P443" s="160"/>
      <c r="Q443" s="155"/>
      <c r="R443" s="156"/>
      <c r="GO443" s="81"/>
      <c r="GP443" s="81"/>
      <c r="GQ443" s="81"/>
      <c r="GR443" s="81"/>
      <c r="GS443" s="81"/>
      <c r="GT443" s="81"/>
      <c r="GU443" s="55"/>
      <c r="GV443" s="55"/>
      <c r="GW443" s="81"/>
      <c r="GX443" s="55"/>
      <c r="GY443" s="81"/>
      <c r="GZ443" s="81"/>
      <c r="HA443" s="87" t="s">
        <v>166</v>
      </c>
      <c r="HB443" s="81"/>
      <c r="HD443" s="55"/>
      <c r="HE443" s="55"/>
      <c r="HF443" s="184"/>
      <c r="HG443" s="55"/>
    </row>
    <row r="444" spans="1:215" customFormat="1" ht="15" hidden="1" x14ac:dyDescent="0.25">
      <c r="A444" s="139"/>
      <c r="B444" s="140"/>
      <c r="C444" s="288" t="s">
        <v>167</v>
      </c>
      <c r="D444" s="288"/>
      <c r="E444" s="288"/>
      <c r="F444" s="288"/>
      <c r="G444" s="288"/>
      <c r="H444" s="288"/>
      <c r="I444" s="288"/>
      <c r="J444" s="288"/>
      <c r="K444" s="288"/>
      <c r="L444" s="288"/>
      <c r="M444" s="288"/>
      <c r="N444" s="288"/>
      <c r="O444" s="288"/>
      <c r="P444" s="159">
        <v>16079.16</v>
      </c>
      <c r="Q444" s="155"/>
      <c r="R444" s="156"/>
      <c r="GO444" s="81"/>
      <c r="GP444" s="81"/>
      <c r="GQ444" s="81"/>
      <c r="GR444" s="81"/>
      <c r="GS444" s="81"/>
      <c r="GT444" s="81"/>
      <c r="GU444" s="55"/>
      <c r="GV444" s="55"/>
      <c r="GW444" s="81"/>
      <c r="GX444" s="55"/>
      <c r="GY444" s="81"/>
      <c r="GZ444" s="81"/>
      <c r="HA444" s="87" t="s">
        <v>167</v>
      </c>
      <c r="HB444" s="81"/>
      <c r="HD444" s="55"/>
      <c r="HE444" s="55"/>
      <c r="HF444" s="184"/>
      <c r="HG444" s="55"/>
    </row>
    <row r="445" spans="1:215" customFormat="1" ht="15" hidden="1" x14ac:dyDescent="0.25">
      <c r="A445" s="139"/>
      <c r="B445" s="140"/>
      <c r="C445" s="288" t="s">
        <v>280</v>
      </c>
      <c r="D445" s="288"/>
      <c r="E445" s="288"/>
      <c r="F445" s="288"/>
      <c r="G445" s="288"/>
      <c r="H445" s="288"/>
      <c r="I445" s="288"/>
      <c r="J445" s="288"/>
      <c r="K445" s="288"/>
      <c r="L445" s="288"/>
      <c r="M445" s="288"/>
      <c r="N445" s="288"/>
      <c r="O445" s="288"/>
      <c r="P445" s="159">
        <v>11795.84</v>
      </c>
      <c r="Q445" s="155"/>
      <c r="R445" s="156"/>
      <c r="GO445" s="81"/>
      <c r="GP445" s="81"/>
      <c r="GQ445" s="81"/>
      <c r="GR445" s="81"/>
      <c r="GS445" s="81"/>
      <c r="GT445" s="81"/>
      <c r="GU445" s="55"/>
      <c r="GV445" s="55"/>
      <c r="GW445" s="81"/>
      <c r="GX445" s="55"/>
      <c r="GY445" s="81"/>
      <c r="GZ445" s="81"/>
      <c r="HA445" s="87" t="s">
        <v>280</v>
      </c>
      <c r="HB445" s="81"/>
      <c r="HD445" s="55"/>
      <c r="HE445" s="55"/>
      <c r="HF445" s="184"/>
      <c r="HG445" s="55"/>
    </row>
    <row r="446" spans="1:215" customFormat="1" ht="15" hidden="1" x14ac:dyDescent="0.25">
      <c r="A446" s="139"/>
      <c r="B446" s="140"/>
      <c r="C446" s="288" t="s">
        <v>281</v>
      </c>
      <c r="D446" s="288"/>
      <c r="E446" s="288"/>
      <c r="F446" s="288"/>
      <c r="G446" s="288"/>
      <c r="H446" s="288"/>
      <c r="I446" s="288"/>
      <c r="J446" s="288"/>
      <c r="K446" s="288"/>
      <c r="L446" s="288"/>
      <c r="M446" s="288"/>
      <c r="N446" s="288"/>
      <c r="O446" s="288"/>
      <c r="P446" s="159">
        <v>3262.8</v>
      </c>
      <c r="Q446" s="155"/>
      <c r="R446" s="156"/>
      <c r="GO446" s="81"/>
      <c r="GP446" s="81"/>
      <c r="GQ446" s="81"/>
      <c r="GR446" s="81"/>
      <c r="GS446" s="81"/>
      <c r="GT446" s="81"/>
      <c r="GU446" s="55"/>
      <c r="GV446" s="55"/>
      <c r="GW446" s="81"/>
      <c r="GX446" s="55"/>
      <c r="GY446" s="81"/>
      <c r="GZ446" s="81"/>
      <c r="HA446" s="87" t="s">
        <v>281</v>
      </c>
      <c r="HB446" s="81"/>
      <c r="HD446" s="55"/>
      <c r="HE446" s="55"/>
      <c r="HF446" s="184"/>
      <c r="HG446" s="55"/>
    </row>
    <row r="447" spans="1:215" customFormat="1" ht="15" hidden="1" x14ac:dyDescent="0.25">
      <c r="A447" s="139"/>
      <c r="B447" s="140"/>
      <c r="C447" s="288" t="s">
        <v>419</v>
      </c>
      <c r="D447" s="288"/>
      <c r="E447" s="288"/>
      <c r="F447" s="288"/>
      <c r="G447" s="288"/>
      <c r="H447" s="288"/>
      <c r="I447" s="288"/>
      <c r="J447" s="288"/>
      <c r="K447" s="288"/>
      <c r="L447" s="288"/>
      <c r="M447" s="288"/>
      <c r="N447" s="288"/>
      <c r="O447" s="288"/>
      <c r="P447" s="159">
        <v>54958.94</v>
      </c>
      <c r="Q447" s="155"/>
      <c r="R447" s="156"/>
      <c r="GO447" s="81"/>
      <c r="GP447" s="81"/>
      <c r="GQ447" s="81"/>
      <c r="GR447" s="81"/>
      <c r="GS447" s="81"/>
      <c r="GT447" s="81"/>
      <c r="GU447" s="55"/>
      <c r="GV447" s="55"/>
      <c r="GW447" s="81"/>
      <c r="GX447" s="55"/>
      <c r="GY447" s="81"/>
      <c r="GZ447" s="81"/>
      <c r="HA447" s="87" t="s">
        <v>419</v>
      </c>
      <c r="HB447" s="81"/>
      <c r="HD447" s="55"/>
      <c r="HE447" s="55"/>
      <c r="HF447" s="184"/>
      <c r="HG447" s="55"/>
    </row>
    <row r="448" spans="1:215" customFormat="1" ht="15" hidden="1" x14ac:dyDescent="0.25">
      <c r="A448" s="139"/>
      <c r="B448" s="140"/>
      <c r="C448" s="288" t="s">
        <v>420</v>
      </c>
      <c r="D448" s="288"/>
      <c r="E448" s="288"/>
      <c r="F448" s="288"/>
      <c r="G448" s="288"/>
      <c r="H448" s="288"/>
      <c r="I448" s="288"/>
      <c r="J448" s="288"/>
      <c r="K448" s="288"/>
      <c r="L448" s="288"/>
      <c r="M448" s="288"/>
      <c r="N448" s="288"/>
      <c r="O448" s="288"/>
      <c r="P448" s="159">
        <v>33766.239999999998</v>
      </c>
      <c r="Q448" s="155"/>
      <c r="R448" s="156"/>
      <c r="GO448" s="81"/>
      <c r="GP448" s="81"/>
      <c r="GQ448" s="81"/>
      <c r="GR448" s="81"/>
      <c r="GS448" s="81"/>
      <c r="GT448" s="81"/>
      <c r="GU448" s="55"/>
      <c r="GV448" s="55"/>
      <c r="GW448" s="81"/>
      <c r="GX448" s="55"/>
      <c r="GY448" s="81"/>
      <c r="GZ448" s="81"/>
      <c r="HA448" s="87" t="s">
        <v>420</v>
      </c>
      <c r="HB448" s="81"/>
      <c r="HD448" s="55"/>
      <c r="HE448" s="55"/>
      <c r="HF448" s="184"/>
      <c r="HG448" s="55"/>
    </row>
    <row r="449" spans="1:215" customFormat="1" ht="15" hidden="1" x14ac:dyDescent="0.25">
      <c r="A449" s="139"/>
      <c r="B449" s="140"/>
      <c r="C449" s="288" t="s">
        <v>421</v>
      </c>
      <c r="D449" s="288"/>
      <c r="E449" s="288"/>
      <c r="F449" s="288"/>
      <c r="G449" s="288"/>
      <c r="H449" s="288"/>
      <c r="I449" s="288"/>
      <c r="J449" s="288"/>
      <c r="K449" s="288"/>
      <c r="L449" s="288"/>
      <c r="M449" s="288"/>
      <c r="N449" s="288"/>
      <c r="O449" s="288"/>
      <c r="P449" s="160"/>
      <c r="Q449" s="155"/>
      <c r="R449" s="156"/>
      <c r="GO449" s="81"/>
      <c r="GP449" s="81"/>
      <c r="GQ449" s="81"/>
      <c r="GR449" s="81"/>
      <c r="GS449" s="81"/>
      <c r="GT449" s="81"/>
      <c r="GU449" s="55"/>
      <c r="GV449" s="55"/>
      <c r="GW449" s="81"/>
      <c r="GX449" s="55"/>
      <c r="GY449" s="81"/>
      <c r="GZ449" s="81"/>
      <c r="HA449" s="87" t="s">
        <v>421</v>
      </c>
      <c r="HB449" s="81"/>
      <c r="HD449" s="55"/>
      <c r="HE449" s="55"/>
      <c r="HF449" s="184"/>
      <c r="HG449" s="55"/>
    </row>
    <row r="450" spans="1:215" customFormat="1" ht="15" hidden="1" x14ac:dyDescent="0.25">
      <c r="A450" s="139"/>
      <c r="B450" s="140"/>
      <c r="C450" s="288" t="s">
        <v>422</v>
      </c>
      <c r="D450" s="288"/>
      <c r="E450" s="288"/>
      <c r="F450" s="288"/>
      <c r="G450" s="288"/>
      <c r="H450" s="288"/>
      <c r="I450" s="288"/>
      <c r="J450" s="288"/>
      <c r="K450" s="288"/>
      <c r="L450" s="288"/>
      <c r="M450" s="288"/>
      <c r="N450" s="288"/>
      <c r="O450" s="288"/>
      <c r="P450" s="159">
        <v>16079.16</v>
      </c>
      <c r="Q450" s="155"/>
      <c r="R450" s="156"/>
      <c r="GO450" s="81"/>
      <c r="GP450" s="81"/>
      <c r="GQ450" s="81"/>
      <c r="GR450" s="81"/>
      <c r="GS450" s="81"/>
      <c r="GT450" s="81"/>
      <c r="GU450" s="55"/>
      <c r="GV450" s="55"/>
      <c r="GW450" s="81"/>
      <c r="GX450" s="55"/>
      <c r="GY450" s="81"/>
      <c r="GZ450" s="81"/>
      <c r="HA450" s="87" t="s">
        <v>422</v>
      </c>
      <c r="HB450" s="81"/>
      <c r="HD450" s="55"/>
      <c r="HE450" s="55"/>
      <c r="HF450" s="184"/>
      <c r="HG450" s="55"/>
    </row>
    <row r="451" spans="1:215" customFormat="1" ht="15" hidden="1" x14ac:dyDescent="0.25">
      <c r="A451" s="139"/>
      <c r="B451" s="140"/>
      <c r="C451" s="288" t="s">
        <v>423</v>
      </c>
      <c r="D451" s="288"/>
      <c r="E451" s="288"/>
      <c r="F451" s="288"/>
      <c r="G451" s="288"/>
      <c r="H451" s="288"/>
      <c r="I451" s="288"/>
      <c r="J451" s="288"/>
      <c r="K451" s="288"/>
      <c r="L451" s="288"/>
      <c r="M451" s="288"/>
      <c r="N451" s="288"/>
      <c r="O451" s="288"/>
      <c r="P451" s="159">
        <v>11898.58</v>
      </c>
      <c r="Q451" s="155"/>
      <c r="R451" s="156"/>
      <c r="GO451" s="81"/>
      <c r="GP451" s="81"/>
      <c r="GQ451" s="81"/>
      <c r="GR451" s="81"/>
      <c r="GS451" s="81"/>
      <c r="GT451" s="81"/>
      <c r="GU451" s="55"/>
      <c r="GV451" s="55"/>
      <c r="GW451" s="81"/>
      <c r="GX451" s="55"/>
      <c r="GY451" s="81"/>
      <c r="GZ451" s="81"/>
      <c r="HA451" s="87" t="s">
        <v>423</v>
      </c>
      <c r="HB451" s="81"/>
      <c r="HD451" s="55"/>
      <c r="HE451" s="55"/>
      <c r="HF451" s="184"/>
      <c r="HG451" s="55"/>
    </row>
    <row r="452" spans="1:215" customFormat="1" ht="15" hidden="1" x14ac:dyDescent="0.25">
      <c r="A452" s="139"/>
      <c r="B452" s="140"/>
      <c r="C452" s="288" t="s">
        <v>424</v>
      </c>
      <c r="D452" s="288"/>
      <c r="E452" s="288"/>
      <c r="F452" s="288"/>
      <c r="G452" s="288"/>
      <c r="H452" s="288"/>
      <c r="I452" s="288"/>
      <c r="J452" s="288"/>
      <c r="K452" s="288"/>
      <c r="L452" s="288"/>
      <c r="M452" s="288"/>
      <c r="N452" s="288"/>
      <c r="O452" s="288"/>
      <c r="P452" s="159">
        <v>5788.5</v>
      </c>
      <c r="Q452" s="155"/>
      <c r="R452" s="156"/>
      <c r="GO452" s="81"/>
      <c r="GP452" s="81"/>
      <c r="GQ452" s="81"/>
      <c r="GR452" s="81"/>
      <c r="GS452" s="81"/>
      <c r="GT452" s="81"/>
      <c r="GU452" s="55"/>
      <c r="GV452" s="55"/>
      <c r="GW452" s="81"/>
      <c r="GX452" s="55"/>
      <c r="GY452" s="81"/>
      <c r="GZ452" s="81"/>
      <c r="HA452" s="87" t="s">
        <v>424</v>
      </c>
      <c r="HB452" s="81"/>
      <c r="HD452" s="55"/>
      <c r="HE452" s="55"/>
      <c r="HF452" s="184"/>
      <c r="HG452" s="55"/>
    </row>
    <row r="453" spans="1:215" customFormat="1" ht="15" hidden="1" x14ac:dyDescent="0.25">
      <c r="A453" s="139"/>
      <c r="B453" s="140"/>
      <c r="C453" s="288" t="s">
        <v>425</v>
      </c>
      <c r="D453" s="288"/>
      <c r="E453" s="288"/>
      <c r="F453" s="288"/>
      <c r="G453" s="288"/>
      <c r="H453" s="288"/>
      <c r="I453" s="288"/>
      <c r="J453" s="288"/>
      <c r="K453" s="288"/>
      <c r="L453" s="288"/>
      <c r="M453" s="288"/>
      <c r="N453" s="288"/>
      <c r="O453" s="288"/>
      <c r="P453" s="159">
        <v>21192.7</v>
      </c>
      <c r="Q453" s="155"/>
      <c r="R453" s="156"/>
      <c r="GO453" s="81"/>
      <c r="GP453" s="81"/>
      <c r="GQ453" s="81"/>
      <c r="GR453" s="81"/>
      <c r="GS453" s="81"/>
      <c r="GT453" s="81"/>
      <c r="GU453" s="55"/>
      <c r="GV453" s="55"/>
      <c r="GW453" s="81"/>
      <c r="GX453" s="55"/>
      <c r="GY453" s="81"/>
      <c r="GZ453" s="81"/>
      <c r="HA453" s="87" t="s">
        <v>425</v>
      </c>
      <c r="HB453" s="81"/>
      <c r="HD453" s="55"/>
      <c r="HE453" s="55"/>
      <c r="HF453" s="184"/>
      <c r="HG453" s="55"/>
    </row>
    <row r="454" spans="1:215" customFormat="1" ht="15" hidden="1" x14ac:dyDescent="0.25">
      <c r="A454" s="139"/>
      <c r="B454" s="140"/>
      <c r="C454" s="288" t="s">
        <v>421</v>
      </c>
      <c r="D454" s="288"/>
      <c r="E454" s="288"/>
      <c r="F454" s="288"/>
      <c r="G454" s="288"/>
      <c r="H454" s="288"/>
      <c r="I454" s="288"/>
      <c r="J454" s="288"/>
      <c r="K454" s="288"/>
      <c r="L454" s="288"/>
      <c r="M454" s="288"/>
      <c r="N454" s="288"/>
      <c r="O454" s="288"/>
      <c r="P454" s="160"/>
      <c r="Q454" s="155"/>
      <c r="R454" s="156"/>
      <c r="GO454" s="81"/>
      <c r="GP454" s="81"/>
      <c r="GQ454" s="81"/>
      <c r="GR454" s="81"/>
      <c r="GS454" s="81"/>
      <c r="GT454" s="81"/>
      <c r="GU454" s="55"/>
      <c r="GV454" s="55"/>
      <c r="GW454" s="81"/>
      <c r="GX454" s="55"/>
      <c r="GY454" s="81"/>
      <c r="GZ454" s="81"/>
      <c r="HA454" s="87" t="s">
        <v>421</v>
      </c>
      <c r="HB454" s="81"/>
      <c r="HD454" s="55"/>
      <c r="HE454" s="55"/>
      <c r="HF454" s="184"/>
      <c r="HG454" s="55"/>
    </row>
    <row r="455" spans="1:215" customFormat="1" ht="15" hidden="1" x14ac:dyDescent="0.25">
      <c r="A455" s="139"/>
      <c r="B455" s="140"/>
      <c r="C455" s="288" t="s">
        <v>426</v>
      </c>
      <c r="D455" s="288"/>
      <c r="E455" s="288"/>
      <c r="F455" s="288"/>
      <c r="G455" s="288"/>
      <c r="H455" s="288"/>
      <c r="I455" s="288"/>
      <c r="J455" s="288"/>
      <c r="K455" s="288"/>
      <c r="L455" s="288"/>
      <c r="M455" s="288"/>
      <c r="N455" s="288"/>
      <c r="O455" s="288"/>
      <c r="P455" s="159">
        <v>11795.84</v>
      </c>
      <c r="Q455" s="155"/>
      <c r="R455" s="156"/>
      <c r="GO455" s="81"/>
      <c r="GP455" s="81"/>
      <c r="GQ455" s="81"/>
      <c r="GR455" s="81"/>
      <c r="GS455" s="81"/>
      <c r="GT455" s="81"/>
      <c r="GU455" s="55"/>
      <c r="GV455" s="55"/>
      <c r="GW455" s="81"/>
      <c r="GX455" s="55"/>
      <c r="GY455" s="81"/>
      <c r="GZ455" s="81"/>
      <c r="HA455" s="87" t="s">
        <v>426</v>
      </c>
      <c r="HB455" s="81"/>
      <c r="HD455" s="55"/>
      <c r="HE455" s="55"/>
      <c r="HF455" s="184"/>
      <c r="HG455" s="55"/>
    </row>
    <row r="456" spans="1:215" customFormat="1" ht="15" hidden="1" x14ac:dyDescent="0.25">
      <c r="A456" s="139"/>
      <c r="B456" s="140"/>
      <c r="C456" s="288" t="s">
        <v>427</v>
      </c>
      <c r="D456" s="288"/>
      <c r="E456" s="288"/>
      <c r="F456" s="288"/>
      <c r="G456" s="288"/>
      <c r="H456" s="288"/>
      <c r="I456" s="288"/>
      <c r="J456" s="288"/>
      <c r="K456" s="288"/>
      <c r="L456" s="288"/>
      <c r="M456" s="288"/>
      <c r="N456" s="288"/>
      <c r="O456" s="288"/>
      <c r="P456" s="159">
        <v>3262.8</v>
      </c>
      <c r="Q456" s="155"/>
      <c r="R456" s="156"/>
      <c r="GO456" s="81"/>
      <c r="GP456" s="81"/>
      <c r="GQ456" s="81"/>
      <c r="GR456" s="81"/>
      <c r="GS456" s="81"/>
      <c r="GT456" s="81"/>
      <c r="GU456" s="55"/>
      <c r="GV456" s="55"/>
      <c r="GW456" s="81"/>
      <c r="GX456" s="55"/>
      <c r="GY456" s="81"/>
      <c r="GZ456" s="81"/>
      <c r="HA456" s="87" t="s">
        <v>427</v>
      </c>
      <c r="HB456" s="81"/>
      <c r="HD456" s="55"/>
      <c r="HE456" s="55"/>
      <c r="HF456" s="184"/>
      <c r="HG456" s="55"/>
    </row>
    <row r="457" spans="1:215" customFormat="1" ht="15" hidden="1" x14ac:dyDescent="0.25">
      <c r="A457" s="139"/>
      <c r="B457" s="140"/>
      <c r="C457" s="288" t="s">
        <v>423</v>
      </c>
      <c r="D457" s="288"/>
      <c r="E457" s="288"/>
      <c r="F457" s="288"/>
      <c r="G457" s="288"/>
      <c r="H457" s="288"/>
      <c r="I457" s="288"/>
      <c r="J457" s="288"/>
      <c r="K457" s="288"/>
      <c r="L457" s="288"/>
      <c r="M457" s="288"/>
      <c r="N457" s="288"/>
      <c r="O457" s="288"/>
      <c r="P457" s="159">
        <v>3262.8</v>
      </c>
      <c r="Q457" s="155"/>
      <c r="R457" s="156"/>
      <c r="GO457" s="81"/>
      <c r="GP457" s="81"/>
      <c r="GQ457" s="81"/>
      <c r="GR457" s="81"/>
      <c r="GS457" s="81"/>
      <c r="GT457" s="81"/>
      <c r="GU457" s="55"/>
      <c r="GV457" s="55"/>
      <c r="GW457" s="81"/>
      <c r="GX457" s="55"/>
      <c r="GY457" s="81"/>
      <c r="GZ457" s="81"/>
      <c r="HA457" s="87" t="s">
        <v>423</v>
      </c>
      <c r="HB457" s="81"/>
      <c r="HD457" s="55"/>
      <c r="HE457" s="55"/>
      <c r="HF457" s="184"/>
      <c r="HG457" s="55"/>
    </row>
    <row r="458" spans="1:215" customFormat="1" ht="15" hidden="1" x14ac:dyDescent="0.25">
      <c r="A458" s="139"/>
      <c r="B458" s="140"/>
      <c r="C458" s="288" t="s">
        <v>424</v>
      </c>
      <c r="D458" s="288"/>
      <c r="E458" s="288"/>
      <c r="F458" s="288"/>
      <c r="G458" s="288"/>
      <c r="H458" s="288"/>
      <c r="I458" s="288"/>
      <c r="J458" s="288"/>
      <c r="K458" s="288"/>
      <c r="L458" s="288"/>
      <c r="M458" s="288"/>
      <c r="N458" s="288"/>
      <c r="O458" s="288"/>
      <c r="P458" s="159">
        <v>2871.26</v>
      </c>
      <c r="Q458" s="155"/>
      <c r="R458" s="156"/>
      <c r="GO458" s="81"/>
      <c r="GP458" s="81"/>
      <c r="GQ458" s="81"/>
      <c r="GR458" s="81"/>
      <c r="GS458" s="81"/>
      <c r="GT458" s="81"/>
      <c r="GU458" s="55"/>
      <c r="GV458" s="55"/>
      <c r="GW458" s="81"/>
      <c r="GX458" s="55"/>
      <c r="GY458" s="81"/>
      <c r="GZ458" s="81"/>
      <c r="HA458" s="87" t="s">
        <v>424</v>
      </c>
      <c r="HB458" s="81"/>
      <c r="HD458" s="55"/>
      <c r="HE458" s="55"/>
      <c r="HF458" s="184"/>
      <c r="HG458" s="55"/>
    </row>
    <row r="459" spans="1:215" customFormat="1" ht="15" hidden="1" x14ac:dyDescent="0.25">
      <c r="A459" s="139"/>
      <c r="B459" s="140"/>
      <c r="C459" s="288" t="s">
        <v>172</v>
      </c>
      <c r="D459" s="288"/>
      <c r="E459" s="288"/>
      <c r="F459" s="288"/>
      <c r="G459" s="288"/>
      <c r="H459" s="288"/>
      <c r="I459" s="288"/>
      <c r="J459" s="288"/>
      <c r="K459" s="288"/>
      <c r="L459" s="288"/>
      <c r="M459" s="288"/>
      <c r="N459" s="288"/>
      <c r="O459" s="288"/>
      <c r="P459" s="159">
        <v>19341.96</v>
      </c>
      <c r="Q459" s="155"/>
      <c r="R459" s="156"/>
      <c r="GO459" s="81"/>
      <c r="GP459" s="81"/>
      <c r="GQ459" s="81"/>
      <c r="GR459" s="81"/>
      <c r="GS459" s="81"/>
      <c r="GT459" s="81"/>
      <c r="GU459" s="55"/>
      <c r="GV459" s="55"/>
      <c r="GW459" s="81"/>
      <c r="GX459" s="55"/>
      <c r="GY459" s="81"/>
      <c r="GZ459" s="81"/>
      <c r="HA459" s="87" t="s">
        <v>172</v>
      </c>
      <c r="HB459" s="81"/>
      <c r="HD459" s="55"/>
      <c r="HE459" s="55"/>
      <c r="HF459" s="184"/>
      <c r="HG459" s="55"/>
    </row>
    <row r="460" spans="1:215" customFormat="1" ht="15" hidden="1" x14ac:dyDescent="0.25">
      <c r="A460" s="139"/>
      <c r="B460" s="140"/>
      <c r="C460" s="288" t="s">
        <v>173</v>
      </c>
      <c r="D460" s="288"/>
      <c r="E460" s="288"/>
      <c r="F460" s="288"/>
      <c r="G460" s="288"/>
      <c r="H460" s="288"/>
      <c r="I460" s="288"/>
      <c r="J460" s="288"/>
      <c r="K460" s="288"/>
      <c r="L460" s="288"/>
      <c r="M460" s="288"/>
      <c r="N460" s="288"/>
      <c r="O460" s="288"/>
      <c r="P460" s="159">
        <v>15161.38</v>
      </c>
      <c r="Q460" s="155"/>
      <c r="R460" s="156"/>
      <c r="GO460" s="81"/>
      <c r="GP460" s="81"/>
      <c r="GQ460" s="81"/>
      <c r="GR460" s="81"/>
      <c r="GS460" s="81"/>
      <c r="GT460" s="81"/>
      <c r="GU460" s="55"/>
      <c r="GV460" s="55"/>
      <c r="GW460" s="81"/>
      <c r="GX460" s="55"/>
      <c r="GY460" s="81"/>
      <c r="GZ460" s="81"/>
      <c r="HA460" s="87" t="s">
        <v>173</v>
      </c>
      <c r="HB460" s="81"/>
      <c r="HD460" s="55"/>
      <c r="HE460" s="55"/>
      <c r="HF460" s="184"/>
      <c r="HG460" s="55"/>
    </row>
    <row r="461" spans="1:215" customFormat="1" ht="15" hidden="1" x14ac:dyDescent="0.25">
      <c r="A461" s="139"/>
      <c r="B461" s="140"/>
      <c r="C461" s="288" t="s">
        <v>174</v>
      </c>
      <c r="D461" s="288"/>
      <c r="E461" s="288"/>
      <c r="F461" s="288"/>
      <c r="G461" s="288"/>
      <c r="H461" s="288"/>
      <c r="I461" s="288"/>
      <c r="J461" s="288"/>
      <c r="K461" s="288"/>
      <c r="L461" s="288"/>
      <c r="M461" s="288"/>
      <c r="N461" s="288"/>
      <c r="O461" s="288"/>
      <c r="P461" s="159">
        <v>8659.76</v>
      </c>
      <c r="Q461" s="155"/>
      <c r="R461" s="156"/>
      <c r="GO461" s="81"/>
      <c r="GP461" s="81"/>
      <c r="GQ461" s="81"/>
      <c r="GR461" s="81"/>
      <c r="GS461" s="81"/>
      <c r="GT461" s="81"/>
      <c r="GU461" s="55"/>
      <c r="GV461" s="55"/>
      <c r="GW461" s="81"/>
      <c r="GX461" s="55"/>
      <c r="GY461" s="81"/>
      <c r="GZ461" s="81"/>
      <c r="HA461" s="87" t="s">
        <v>174</v>
      </c>
      <c r="HB461" s="81"/>
      <c r="HD461" s="55"/>
      <c r="HE461" s="55"/>
      <c r="HF461" s="184"/>
      <c r="HG461" s="55"/>
    </row>
    <row r="462" spans="1:215" customFormat="1" ht="15" x14ac:dyDescent="0.25">
      <c r="A462" s="139"/>
      <c r="B462" s="157"/>
      <c r="C462" s="289" t="s">
        <v>428</v>
      </c>
      <c r="D462" s="289"/>
      <c r="E462" s="289"/>
      <c r="F462" s="289"/>
      <c r="G462" s="289"/>
      <c r="H462" s="289"/>
      <c r="I462" s="289"/>
      <c r="J462" s="289"/>
      <c r="K462" s="289"/>
      <c r="L462" s="289"/>
      <c r="M462" s="289"/>
      <c r="N462" s="289"/>
      <c r="O462" s="289"/>
      <c r="P462" s="161">
        <v>54958.94</v>
      </c>
      <c r="Q462" s="155"/>
      <c r="R462" s="156"/>
      <c r="GO462" s="81"/>
      <c r="GP462" s="81"/>
      <c r="GQ462" s="81"/>
      <c r="GR462" s="81"/>
      <c r="GS462" s="81"/>
      <c r="GT462" s="81"/>
      <c r="GU462" s="55"/>
      <c r="GV462" s="55"/>
      <c r="GW462" s="81"/>
      <c r="GX462" s="55"/>
      <c r="GY462" s="81"/>
      <c r="GZ462" s="81"/>
      <c r="HB462" s="81" t="s">
        <v>428</v>
      </c>
      <c r="HD462" s="55"/>
      <c r="HE462" s="55"/>
      <c r="HF462" s="184"/>
      <c r="HG462" s="55"/>
    </row>
    <row r="463" spans="1:215" customFormat="1" ht="15" hidden="1" x14ac:dyDescent="0.25">
      <c r="A463" s="139"/>
      <c r="B463" s="140"/>
      <c r="C463" s="288" t="s">
        <v>176</v>
      </c>
      <c r="D463" s="288"/>
      <c r="E463" s="288"/>
      <c r="F463" s="288"/>
      <c r="G463" s="288"/>
      <c r="H463" s="288"/>
      <c r="I463" s="288"/>
      <c r="J463" s="288"/>
      <c r="K463" s="288"/>
      <c r="L463" s="288"/>
      <c r="M463" s="288"/>
      <c r="N463" s="288"/>
      <c r="O463" s="288"/>
      <c r="P463" s="160"/>
      <c r="Q463" s="155"/>
      <c r="R463" s="156"/>
      <c r="GO463" s="81"/>
      <c r="GP463" s="81"/>
      <c r="GQ463" s="81"/>
      <c r="GR463" s="81"/>
      <c r="GS463" s="81"/>
      <c r="GT463" s="81"/>
      <c r="GU463" s="55"/>
      <c r="GV463" s="55"/>
      <c r="GW463" s="81"/>
      <c r="GX463" s="55"/>
      <c r="GY463" s="81"/>
      <c r="GZ463" s="81"/>
      <c r="HA463" s="87" t="s">
        <v>176</v>
      </c>
      <c r="HB463" s="81"/>
      <c r="HD463" s="55"/>
      <c r="HE463" s="55"/>
      <c r="HF463" s="184"/>
      <c r="HG463" s="55"/>
    </row>
    <row r="464" spans="1:215" customFormat="1" ht="15" hidden="1" x14ac:dyDescent="0.25">
      <c r="A464" s="139"/>
      <c r="B464" s="140"/>
      <c r="C464" s="288" t="s">
        <v>177</v>
      </c>
      <c r="D464" s="288"/>
      <c r="E464" s="288"/>
      <c r="F464" s="288"/>
      <c r="G464" s="288"/>
      <c r="H464" s="288"/>
      <c r="I464" s="288"/>
      <c r="J464" s="288"/>
      <c r="K464" s="162" t="s">
        <v>429</v>
      </c>
      <c r="L464" s="163"/>
      <c r="M464" s="163"/>
      <c r="O464" s="164"/>
      <c r="P464" s="160"/>
      <c r="Q464" s="155"/>
      <c r="R464" s="156"/>
      <c r="GO464" s="81"/>
      <c r="GP464" s="81"/>
      <c r="GQ464" s="81"/>
      <c r="GR464" s="81"/>
      <c r="GS464" s="81"/>
      <c r="GT464" s="81"/>
      <c r="GU464" s="55"/>
      <c r="GV464" s="55"/>
      <c r="GW464" s="81"/>
      <c r="GX464" s="55"/>
      <c r="GY464" s="81"/>
      <c r="GZ464" s="81"/>
      <c r="HB464" s="81"/>
      <c r="HC464" s="87" t="s">
        <v>177</v>
      </c>
      <c r="HD464" s="55"/>
      <c r="HE464" s="55"/>
      <c r="HF464" s="184"/>
      <c r="HG464" s="55"/>
    </row>
    <row r="465" spans="1:219" customFormat="1" ht="15" hidden="1" x14ac:dyDescent="0.25">
      <c r="A465" s="139"/>
      <c r="B465" s="140"/>
      <c r="C465" s="288" t="s">
        <v>289</v>
      </c>
      <c r="D465" s="288"/>
      <c r="E465" s="288"/>
      <c r="F465" s="288"/>
      <c r="G465" s="288"/>
      <c r="H465" s="288"/>
      <c r="I465" s="288"/>
      <c r="J465" s="288"/>
      <c r="K465" s="162" t="s">
        <v>234</v>
      </c>
      <c r="L465" s="163"/>
      <c r="M465" s="163"/>
      <c r="O465" s="164"/>
      <c r="P465" s="160"/>
      <c r="Q465" s="155"/>
      <c r="R465" s="156"/>
      <c r="GO465" s="81"/>
      <c r="GP465" s="81"/>
      <c r="GQ465" s="81"/>
      <c r="GR465" s="81"/>
      <c r="GS465" s="81"/>
      <c r="GT465" s="81"/>
      <c r="GU465" s="55"/>
      <c r="GV465" s="55"/>
      <c r="GW465" s="81"/>
      <c r="GX465" s="55"/>
      <c r="GY465" s="81"/>
      <c r="GZ465" s="81"/>
      <c r="HB465" s="81"/>
      <c r="HC465" s="87" t="s">
        <v>289</v>
      </c>
      <c r="HD465" s="55"/>
      <c r="HE465" s="55"/>
      <c r="HF465" s="184"/>
      <c r="HG465" s="55"/>
    </row>
    <row r="466" spans="1:219" customFormat="1" ht="15" hidden="1" x14ac:dyDescent="0.25">
      <c r="A466" s="139"/>
      <c r="B466" s="140"/>
      <c r="C466" s="288" t="s">
        <v>430</v>
      </c>
      <c r="D466" s="288"/>
      <c r="E466" s="288"/>
      <c r="F466" s="288"/>
      <c r="G466" s="288"/>
      <c r="H466" s="288"/>
      <c r="I466" s="288"/>
      <c r="J466" s="288"/>
      <c r="K466" s="288"/>
      <c r="L466" s="288"/>
      <c r="M466" s="288"/>
      <c r="N466" s="288"/>
      <c r="O466" s="288"/>
      <c r="P466" s="159">
        <v>27012.99</v>
      </c>
      <c r="Q466" s="155"/>
      <c r="R466" s="156"/>
      <c r="GO466" s="81"/>
      <c r="GP466" s="81"/>
      <c r="GQ466" s="81"/>
      <c r="GR466" s="81"/>
      <c r="GS466" s="81"/>
      <c r="GT466" s="81"/>
      <c r="GU466" s="55"/>
      <c r="GV466" s="55"/>
      <c r="GW466" s="81"/>
      <c r="GX466" s="55"/>
      <c r="GY466" s="81"/>
      <c r="GZ466" s="81"/>
      <c r="HB466" s="81"/>
      <c r="HD466" s="55"/>
      <c r="HE466" s="55"/>
      <c r="HF466" s="184"/>
      <c r="HG466" s="55"/>
      <c r="HH466" s="87" t="s">
        <v>430</v>
      </c>
    </row>
    <row r="467" spans="1:219" customFormat="1" ht="15" hidden="1" x14ac:dyDescent="0.25">
      <c r="A467" s="139"/>
      <c r="B467" s="140"/>
      <c r="C467" s="288" t="s">
        <v>421</v>
      </c>
      <c r="D467" s="288"/>
      <c r="E467" s="288"/>
      <c r="F467" s="288"/>
      <c r="G467" s="288"/>
      <c r="H467" s="288"/>
      <c r="I467" s="288"/>
      <c r="J467" s="288"/>
      <c r="K467" s="288"/>
      <c r="L467" s="288"/>
      <c r="M467" s="288"/>
      <c r="N467" s="288"/>
      <c r="O467" s="288"/>
      <c r="P467" s="160"/>
      <c r="Q467" s="155"/>
      <c r="R467" s="156"/>
      <c r="GO467" s="81"/>
      <c r="GP467" s="81"/>
      <c r="GQ467" s="81"/>
      <c r="GR467" s="81"/>
      <c r="GS467" s="81"/>
      <c r="GT467" s="81"/>
      <c r="GU467" s="55"/>
      <c r="GV467" s="55"/>
      <c r="GW467" s="81"/>
      <c r="GX467" s="55"/>
      <c r="GY467" s="81"/>
      <c r="GZ467" s="81"/>
      <c r="HA467" s="87" t="s">
        <v>421</v>
      </c>
      <c r="HB467" s="81"/>
      <c r="HD467" s="55"/>
      <c r="HE467" s="55"/>
      <c r="HF467" s="184"/>
      <c r="HG467" s="55"/>
    </row>
    <row r="468" spans="1:219" customFormat="1" ht="22.5" hidden="1" x14ac:dyDescent="0.25">
      <c r="A468" s="139"/>
      <c r="B468" s="140" t="s">
        <v>431</v>
      </c>
      <c r="C468" s="288" t="s">
        <v>432</v>
      </c>
      <c r="D468" s="288"/>
      <c r="E468" s="288"/>
      <c r="F468" s="288"/>
      <c r="G468" s="288"/>
      <c r="H468" s="179" t="s">
        <v>156</v>
      </c>
      <c r="I468" s="189"/>
      <c r="J468" s="189"/>
      <c r="K468" s="162" t="s">
        <v>433</v>
      </c>
      <c r="L468" s="163"/>
      <c r="M468" s="163"/>
      <c r="O468" s="164"/>
      <c r="P468" s="159">
        <v>27012.99</v>
      </c>
      <c r="Q468" s="155"/>
      <c r="R468" s="156"/>
      <c r="GO468" s="81"/>
      <c r="GP468" s="81"/>
      <c r="GQ468" s="81"/>
      <c r="GR468" s="81"/>
      <c r="GS468" s="81"/>
      <c r="GT468" s="81"/>
      <c r="GU468" s="55"/>
      <c r="GV468" s="55"/>
      <c r="GW468" s="81"/>
      <c r="GX468" s="55"/>
      <c r="GY468" s="81"/>
      <c r="GZ468" s="81"/>
      <c r="HB468" s="81"/>
      <c r="HD468" s="55"/>
      <c r="HE468" s="55"/>
      <c r="HF468" s="184"/>
      <c r="HG468" s="55"/>
      <c r="HI468" s="87" t="s">
        <v>432</v>
      </c>
    </row>
    <row r="469" spans="1:219" customFormat="1" ht="15" hidden="1" x14ac:dyDescent="0.25">
      <c r="A469" s="139"/>
      <c r="B469" s="140"/>
      <c r="C469" s="288" t="s">
        <v>434</v>
      </c>
      <c r="D469" s="288"/>
      <c r="E469" s="288"/>
      <c r="F469" s="288"/>
      <c r="G469" s="288"/>
      <c r="H469" s="288"/>
      <c r="I469" s="288"/>
      <c r="J469" s="288"/>
      <c r="K469" s="288"/>
      <c r="L469" s="288"/>
      <c r="M469" s="288"/>
      <c r="N469" s="288"/>
      <c r="O469" s="288"/>
      <c r="P469" s="159">
        <v>6753.25</v>
      </c>
      <c r="Q469" s="155"/>
      <c r="R469" s="156"/>
      <c r="GO469" s="81"/>
      <c r="GP469" s="81"/>
      <c r="GQ469" s="81"/>
      <c r="GR469" s="81"/>
      <c r="GS469" s="81"/>
      <c r="GT469" s="81"/>
      <c r="GU469" s="55"/>
      <c r="GV469" s="55"/>
      <c r="GW469" s="81"/>
      <c r="GX469" s="55"/>
      <c r="GY469" s="81"/>
      <c r="GZ469" s="81"/>
      <c r="HB469" s="81"/>
      <c r="HD469" s="55"/>
      <c r="HE469" s="55"/>
      <c r="HF469" s="184"/>
      <c r="HG469" s="55"/>
      <c r="HH469" s="87" t="s">
        <v>434</v>
      </c>
    </row>
    <row r="470" spans="1:219" customFormat="1" ht="15" hidden="1" x14ac:dyDescent="0.25">
      <c r="A470" s="139"/>
      <c r="B470" s="140"/>
      <c r="C470" s="288" t="s">
        <v>421</v>
      </c>
      <c r="D470" s="288"/>
      <c r="E470" s="288"/>
      <c r="F470" s="288"/>
      <c r="G470" s="288"/>
      <c r="H470" s="288"/>
      <c r="I470" s="288"/>
      <c r="J470" s="288"/>
      <c r="K470" s="288"/>
      <c r="L470" s="288"/>
      <c r="M470" s="288"/>
      <c r="N470" s="288"/>
      <c r="O470" s="288"/>
      <c r="P470" s="160"/>
      <c r="Q470" s="155"/>
      <c r="R470" s="156"/>
      <c r="GO470" s="81"/>
      <c r="GP470" s="81"/>
      <c r="GQ470" s="81"/>
      <c r="GR470" s="81"/>
      <c r="GS470" s="81"/>
      <c r="GT470" s="81"/>
      <c r="GU470" s="55"/>
      <c r="GV470" s="55"/>
      <c r="GW470" s="81"/>
      <c r="GX470" s="55"/>
      <c r="GY470" s="81"/>
      <c r="GZ470" s="81"/>
      <c r="HA470" s="87" t="s">
        <v>421</v>
      </c>
      <c r="HB470" s="81"/>
      <c r="HD470" s="55"/>
      <c r="HE470" s="55"/>
      <c r="HF470" s="184"/>
      <c r="HG470" s="55"/>
    </row>
    <row r="471" spans="1:219" customFormat="1" ht="22.5" hidden="1" x14ac:dyDescent="0.25">
      <c r="A471" s="139"/>
      <c r="B471" s="140" t="s">
        <v>435</v>
      </c>
      <c r="C471" s="288" t="s">
        <v>432</v>
      </c>
      <c r="D471" s="288"/>
      <c r="E471" s="288"/>
      <c r="F471" s="288"/>
      <c r="G471" s="288"/>
      <c r="H471" s="179" t="s">
        <v>156</v>
      </c>
      <c r="I471" s="189"/>
      <c r="J471" s="189"/>
      <c r="K471" s="162" t="s">
        <v>372</v>
      </c>
      <c r="L471" s="163"/>
      <c r="M471" s="163"/>
      <c r="O471" s="164"/>
      <c r="P471" s="159">
        <v>6753.25</v>
      </c>
      <c r="Q471" s="155"/>
      <c r="R471" s="156"/>
      <c r="GO471" s="81"/>
      <c r="GP471" s="81"/>
      <c r="GQ471" s="81"/>
      <c r="GR471" s="81"/>
      <c r="GS471" s="81"/>
      <c r="GT471" s="81"/>
      <c r="GU471" s="55"/>
      <c r="GV471" s="55"/>
      <c r="GW471" s="81"/>
      <c r="GX471" s="55"/>
      <c r="GY471" s="81"/>
      <c r="GZ471" s="81"/>
      <c r="HB471" s="81"/>
      <c r="HD471" s="55"/>
      <c r="HE471" s="55"/>
      <c r="HF471" s="184"/>
      <c r="HG471" s="55"/>
      <c r="HI471" s="87" t="s">
        <v>432</v>
      </c>
    </row>
    <row r="472" spans="1:219" customFormat="1" ht="1.5" customHeight="1" x14ac:dyDescent="0.25">
      <c r="A472" s="190"/>
      <c r="B472" s="191"/>
      <c r="C472" s="191"/>
      <c r="D472" s="191"/>
      <c r="E472" s="191"/>
      <c r="F472" s="191"/>
      <c r="G472" s="191"/>
      <c r="H472" s="191"/>
      <c r="I472" s="191"/>
      <c r="J472" s="191"/>
      <c r="K472" s="191"/>
      <c r="L472" s="191"/>
      <c r="M472" s="191"/>
      <c r="N472" s="102"/>
      <c r="O472" s="192"/>
      <c r="P472" s="193"/>
      <c r="Q472" s="155"/>
      <c r="R472" s="156"/>
    </row>
    <row r="473" spans="1:219" customFormat="1" ht="15" x14ac:dyDescent="0.25">
      <c r="A473" s="139"/>
      <c r="B473" s="157"/>
      <c r="C473" s="289" t="s">
        <v>436</v>
      </c>
      <c r="D473" s="289"/>
      <c r="E473" s="289"/>
      <c r="F473" s="289"/>
      <c r="G473" s="289"/>
      <c r="H473" s="289"/>
      <c r="I473" s="289"/>
      <c r="J473" s="289"/>
      <c r="K473" s="289"/>
      <c r="L473" s="289"/>
      <c r="M473" s="289"/>
      <c r="N473" s="289"/>
      <c r="O473" s="289"/>
      <c r="P473" s="158"/>
      <c r="Q473" s="155"/>
      <c r="R473" s="156"/>
      <c r="HJ473" s="81" t="s">
        <v>436</v>
      </c>
    </row>
    <row r="474" spans="1:219" customFormat="1" ht="15" x14ac:dyDescent="0.25">
      <c r="A474" s="139"/>
      <c r="B474" s="140"/>
      <c r="C474" s="288" t="s">
        <v>165</v>
      </c>
      <c r="D474" s="288"/>
      <c r="E474" s="288"/>
      <c r="F474" s="288"/>
      <c r="G474" s="288"/>
      <c r="H474" s="288"/>
      <c r="I474" s="288"/>
      <c r="J474" s="288"/>
      <c r="K474" s="288"/>
      <c r="L474" s="288"/>
      <c r="M474" s="288"/>
      <c r="N474" s="288"/>
      <c r="O474" s="288"/>
      <c r="P474" s="159">
        <v>1656870.71</v>
      </c>
      <c r="Q474" s="194"/>
      <c r="R474" s="195"/>
      <c r="HJ474" s="81"/>
      <c r="HK474" s="87" t="s">
        <v>165</v>
      </c>
    </row>
    <row r="475" spans="1:219" customFormat="1" ht="15" x14ac:dyDescent="0.25">
      <c r="A475" s="139"/>
      <c r="B475" s="140"/>
      <c r="C475" s="288" t="s">
        <v>166</v>
      </c>
      <c r="D475" s="288"/>
      <c r="E475" s="288"/>
      <c r="F475" s="288"/>
      <c r="G475" s="288"/>
      <c r="H475" s="288"/>
      <c r="I475" s="288"/>
      <c r="J475" s="288"/>
      <c r="K475" s="288"/>
      <c r="L475" s="288"/>
      <c r="M475" s="288"/>
      <c r="N475" s="288"/>
      <c r="O475" s="288"/>
      <c r="P475" s="160"/>
      <c r="Q475" s="194"/>
      <c r="R475" s="195"/>
      <c r="HJ475" s="81"/>
      <c r="HK475" s="87" t="s">
        <v>166</v>
      </c>
    </row>
    <row r="476" spans="1:219" customFormat="1" ht="15" x14ac:dyDescent="0.25">
      <c r="A476" s="139"/>
      <c r="B476" s="140"/>
      <c r="C476" s="288" t="s">
        <v>167</v>
      </c>
      <c r="D476" s="288"/>
      <c r="E476" s="288"/>
      <c r="F476" s="288"/>
      <c r="G476" s="288"/>
      <c r="H476" s="288"/>
      <c r="I476" s="288"/>
      <c r="J476" s="288"/>
      <c r="K476" s="288"/>
      <c r="L476" s="288"/>
      <c r="M476" s="288"/>
      <c r="N476" s="288"/>
      <c r="O476" s="288"/>
      <c r="P476" s="159">
        <v>194397.41</v>
      </c>
      <c r="Q476" s="194"/>
      <c r="R476" s="195"/>
      <c r="HJ476" s="81"/>
      <c r="HK476" s="87" t="s">
        <v>167</v>
      </c>
    </row>
    <row r="477" spans="1:219" customFormat="1" ht="15" x14ac:dyDescent="0.25">
      <c r="A477" s="139"/>
      <c r="B477" s="140"/>
      <c r="C477" s="288" t="s">
        <v>280</v>
      </c>
      <c r="D477" s="288"/>
      <c r="E477" s="288"/>
      <c r="F477" s="288"/>
      <c r="G477" s="288"/>
      <c r="H477" s="288"/>
      <c r="I477" s="288"/>
      <c r="J477" s="288"/>
      <c r="K477" s="288"/>
      <c r="L477" s="288"/>
      <c r="M477" s="288"/>
      <c r="N477" s="288"/>
      <c r="O477" s="288"/>
      <c r="P477" s="159">
        <v>799754.43</v>
      </c>
      <c r="Q477" s="194"/>
      <c r="R477" s="195"/>
      <c r="HJ477" s="81"/>
      <c r="HK477" s="87" t="s">
        <v>280</v>
      </c>
    </row>
    <row r="478" spans="1:219" customFormat="1" ht="15" x14ac:dyDescent="0.25">
      <c r="A478" s="139"/>
      <c r="B478" s="140"/>
      <c r="C478" s="288" t="s">
        <v>281</v>
      </c>
      <c r="D478" s="288"/>
      <c r="E478" s="288"/>
      <c r="F478" s="288"/>
      <c r="G478" s="288"/>
      <c r="H478" s="288"/>
      <c r="I478" s="288"/>
      <c r="J478" s="288"/>
      <c r="K478" s="288"/>
      <c r="L478" s="288"/>
      <c r="M478" s="288"/>
      <c r="N478" s="288"/>
      <c r="O478" s="288"/>
      <c r="P478" s="159">
        <v>173106.23</v>
      </c>
      <c r="Q478" s="194"/>
      <c r="R478" s="195"/>
      <c r="HJ478" s="81"/>
      <c r="HK478" s="87" t="s">
        <v>281</v>
      </c>
    </row>
    <row r="479" spans="1:219" customFormat="1" ht="15" x14ac:dyDescent="0.25">
      <c r="A479" s="139"/>
      <c r="B479" s="140"/>
      <c r="C479" s="288" t="s">
        <v>282</v>
      </c>
      <c r="D479" s="288"/>
      <c r="E479" s="288"/>
      <c r="F479" s="288"/>
      <c r="G479" s="288"/>
      <c r="H479" s="288"/>
      <c r="I479" s="288"/>
      <c r="J479" s="288"/>
      <c r="K479" s="288"/>
      <c r="L479" s="288"/>
      <c r="M479" s="288"/>
      <c r="N479" s="288"/>
      <c r="O479" s="288"/>
      <c r="P479" s="159">
        <v>489612.64</v>
      </c>
      <c r="Q479" s="194"/>
      <c r="R479" s="195"/>
      <c r="HJ479" s="81"/>
      <c r="HK479" s="87" t="s">
        <v>282</v>
      </c>
    </row>
    <row r="480" spans="1:219" customFormat="1" ht="15" x14ac:dyDescent="0.25">
      <c r="A480" s="139"/>
      <c r="B480" s="140"/>
      <c r="C480" s="288" t="s">
        <v>168</v>
      </c>
      <c r="D480" s="288"/>
      <c r="E480" s="288"/>
      <c r="F480" s="288"/>
      <c r="G480" s="288"/>
      <c r="H480" s="288"/>
      <c r="I480" s="288"/>
      <c r="J480" s="288"/>
      <c r="K480" s="288"/>
      <c r="L480" s="288"/>
      <c r="M480" s="288"/>
      <c r="N480" s="288"/>
      <c r="O480" s="288"/>
      <c r="P480" s="159">
        <v>1928426.03</v>
      </c>
      <c r="Q480" s="194"/>
      <c r="R480" s="195"/>
      <c r="HJ480" s="81"/>
      <c r="HK480" s="87" t="s">
        <v>168</v>
      </c>
    </row>
    <row r="481" spans="1:219" customFormat="1" ht="15" x14ac:dyDescent="0.25">
      <c r="A481" s="139"/>
      <c r="B481" s="140"/>
      <c r="C481" s="288" t="s">
        <v>166</v>
      </c>
      <c r="D481" s="288"/>
      <c r="E481" s="288"/>
      <c r="F481" s="288"/>
      <c r="G481" s="288"/>
      <c r="H481" s="288"/>
      <c r="I481" s="288"/>
      <c r="J481" s="288"/>
      <c r="K481" s="288"/>
      <c r="L481" s="288"/>
      <c r="M481" s="288"/>
      <c r="N481" s="288"/>
      <c r="O481" s="288"/>
      <c r="P481" s="160"/>
      <c r="Q481" s="194"/>
      <c r="R481" s="195"/>
      <c r="HJ481" s="81"/>
      <c r="HK481" s="87" t="s">
        <v>166</v>
      </c>
    </row>
    <row r="482" spans="1:219" customFormat="1" ht="15" x14ac:dyDescent="0.25">
      <c r="A482" s="139"/>
      <c r="B482" s="140"/>
      <c r="C482" s="288" t="s">
        <v>169</v>
      </c>
      <c r="D482" s="288"/>
      <c r="E482" s="288"/>
      <c r="F482" s="288"/>
      <c r="G482" s="288"/>
      <c r="H482" s="288"/>
      <c r="I482" s="288"/>
      <c r="J482" s="288"/>
      <c r="K482" s="288"/>
      <c r="L482" s="288"/>
      <c r="M482" s="288"/>
      <c r="N482" s="288"/>
      <c r="O482" s="288"/>
      <c r="P482" s="159">
        <v>130193.98</v>
      </c>
      <c r="Q482" s="194"/>
      <c r="R482" s="195"/>
      <c r="HJ482" s="81"/>
      <c r="HK482" s="87" t="s">
        <v>169</v>
      </c>
    </row>
    <row r="483" spans="1:219" customFormat="1" ht="15" x14ac:dyDescent="0.25">
      <c r="A483" s="139"/>
      <c r="B483" s="140"/>
      <c r="C483" s="288" t="s">
        <v>284</v>
      </c>
      <c r="D483" s="288"/>
      <c r="E483" s="288"/>
      <c r="F483" s="288"/>
      <c r="G483" s="288"/>
      <c r="H483" s="288"/>
      <c r="I483" s="288"/>
      <c r="J483" s="288"/>
      <c r="K483" s="288"/>
      <c r="L483" s="288"/>
      <c r="M483" s="288"/>
      <c r="N483" s="288"/>
      <c r="O483" s="288"/>
      <c r="P483" s="159">
        <v>729211.2</v>
      </c>
      <c r="Q483" s="194"/>
      <c r="R483" s="195"/>
      <c r="HJ483" s="81"/>
      <c r="HK483" s="87" t="s">
        <v>284</v>
      </c>
    </row>
    <row r="484" spans="1:219" customFormat="1" ht="15" x14ac:dyDescent="0.25">
      <c r="A484" s="139"/>
      <c r="B484" s="140"/>
      <c r="C484" s="288" t="s">
        <v>285</v>
      </c>
      <c r="D484" s="288"/>
      <c r="E484" s="288"/>
      <c r="F484" s="288"/>
      <c r="G484" s="288"/>
      <c r="H484" s="288"/>
      <c r="I484" s="288"/>
      <c r="J484" s="288"/>
      <c r="K484" s="288"/>
      <c r="L484" s="288"/>
      <c r="M484" s="288"/>
      <c r="N484" s="288"/>
      <c r="O484" s="288"/>
      <c r="P484" s="159">
        <v>157459.53</v>
      </c>
      <c r="Q484" s="194"/>
      <c r="R484" s="195"/>
      <c r="HJ484" s="81"/>
      <c r="HK484" s="87" t="s">
        <v>285</v>
      </c>
    </row>
    <row r="485" spans="1:219" customFormat="1" ht="15" x14ac:dyDescent="0.25">
      <c r="A485" s="139"/>
      <c r="B485" s="140"/>
      <c r="C485" s="288" t="s">
        <v>286</v>
      </c>
      <c r="D485" s="288"/>
      <c r="E485" s="288"/>
      <c r="F485" s="288"/>
      <c r="G485" s="288"/>
      <c r="H485" s="288"/>
      <c r="I485" s="288"/>
      <c r="J485" s="288"/>
      <c r="K485" s="288"/>
      <c r="L485" s="288"/>
      <c r="M485" s="288"/>
      <c r="N485" s="288"/>
      <c r="O485" s="288"/>
      <c r="P485" s="159">
        <v>481399.22</v>
      </c>
      <c r="Q485" s="194"/>
      <c r="R485" s="195"/>
      <c r="HJ485" s="81"/>
      <c r="HK485" s="87" t="s">
        <v>286</v>
      </c>
    </row>
    <row r="486" spans="1:219" customFormat="1" ht="15" x14ac:dyDescent="0.25">
      <c r="A486" s="139"/>
      <c r="B486" s="140"/>
      <c r="C486" s="288" t="s">
        <v>170</v>
      </c>
      <c r="D486" s="288"/>
      <c r="E486" s="288"/>
      <c r="F486" s="288"/>
      <c r="G486" s="288"/>
      <c r="H486" s="288"/>
      <c r="I486" s="288"/>
      <c r="J486" s="288"/>
      <c r="K486" s="288"/>
      <c r="L486" s="288"/>
      <c r="M486" s="288"/>
      <c r="N486" s="288"/>
      <c r="O486" s="288"/>
      <c r="P486" s="159">
        <v>301671.36</v>
      </c>
      <c r="Q486" s="194"/>
      <c r="R486" s="195"/>
      <c r="HJ486" s="81"/>
      <c r="HK486" s="87" t="s">
        <v>170</v>
      </c>
    </row>
    <row r="487" spans="1:219" customFormat="1" ht="15" x14ac:dyDescent="0.25">
      <c r="A487" s="139"/>
      <c r="B487" s="140"/>
      <c r="C487" s="288" t="s">
        <v>171</v>
      </c>
      <c r="D487" s="288"/>
      <c r="E487" s="288"/>
      <c r="F487" s="288"/>
      <c r="G487" s="288"/>
      <c r="H487" s="288"/>
      <c r="I487" s="288"/>
      <c r="J487" s="288"/>
      <c r="K487" s="288"/>
      <c r="L487" s="288"/>
      <c r="M487" s="288"/>
      <c r="N487" s="288"/>
      <c r="O487" s="288"/>
      <c r="P487" s="159">
        <v>128490.74</v>
      </c>
      <c r="Q487" s="194"/>
      <c r="R487" s="195"/>
      <c r="HJ487" s="81"/>
      <c r="HK487" s="87" t="s">
        <v>171</v>
      </c>
    </row>
    <row r="488" spans="1:219" customFormat="1" ht="15" x14ac:dyDescent="0.25">
      <c r="A488" s="139"/>
      <c r="B488" s="140"/>
      <c r="C488" s="288" t="s">
        <v>283</v>
      </c>
      <c r="D488" s="288"/>
      <c r="E488" s="288"/>
      <c r="F488" s="288"/>
      <c r="G488" s="288"/>
      <c r="H488" s="288"/>
      <c r="I488" s="288"/>
      <c r="J488" s="288"/>
      <c r="K488" s="288"/>
      <c r="L488" s="288"/>
      <c r="M488" s="288"/>
      <c r="N488" s="288"/>
      <c r="O488" s="288"/>
      <c r="P488" s="159">
        <v>217021.09</v>
      </c>
      <c r="Q488" s="194"/>
      <c r="R488" s="195"/>
      <c r="HJ488" s="81"/>
      <c r="HK488" s="87" t="s">
        <v>283</v>
      </c>
    </row>
    <row r="489" spans="1:219" customFormat="1" ht="15" x14ac:dyDescent="0.25">
      <c r="A489" s="139"/>
      <c r="B489" s="140"/>
      <c r="C489" s="288" t="s">
        <v>166</v>
      </c>
      <c r="D489" s="288"/>
      <c r="E489" s="288"/>
      <c r="F489" s="288"/>
      <c r="G489" s="288"/>
      <c r="H489" s="288"/>
      <c r="I489" s="288"/>
      <c r="J489" s="288"/>
      <c r="K489" s="288"/>
      <c r="L489" s="288"/>
      <c r="M489" s="288"/>
      <c r="N489" s="288"/>
      <c r="O489" s="288"/>
      <c r="P489" s="160"/>
      <c r="Q489" s="194"/>
      <c r="R489" s="195"/>
      <c r="HJ489" s="81"/>
      <c r="HK489" s="87" t="s">
        <v>166</v>
      </c>
    </row>
    <row r="490" spans="1:219" customFormat="1" ht="15" x14ac:dyDescent="0.25">
      <c r="A490" s="139"/>
      <c r="B490" s="140"/>
      <c r="C490" s="288" t="s">
        <v>169</v>
      </c>
      <c r="D490" s="288"/>
      <c r="E490" s="288"/>
      <c r="F490" s="288"/>
      <c r="G490" s="288"/>
      <c r="H490" s="288"/>
      <c r="I490" s="288"/>
      <c r="J490" s="288"/>
      <c r="K490" s="288"/>
      <c r="L490" s="288"/>
      <c r="M490" s="288"/>
      <c r="N490" s="288"/>
      <c r="O490" s="288"/>
      <c r="P490" s="159">
        <v>48124.27</v>
      </c>
      <c r="Q490" s="194"/>
      <c r="R490" s="195"/>
      <c r="HJ490" s="81"/>
      <c r="HK490" s="87" t="s">
        <v>169</v>
      </c>
    </row>
    <row r="491" spans="1:219" customFormat="1" ht="15" x14ac:dyDescent="0.25">
      <c r="A491" s="139"/>
      <c r="B491" s="140"/>
      <c r="C491" s="288" t="s">
        <v>284</v>
      </c>
      <c r="D491" s="288"/>
      <c r="E491" s="288"/>
      <c r="F491" s="288"/>
      <c r="G491" s="288"/>
      <c r="H491" s="288"/>
      <c r="I491" s="288"/>
      <c r="J491" s="288"/>
      <c r="K491" s="288"/>
      <c r="L491" s="288"/>
      <c r="M491" s="288"/>
      <c r="N491" s="288"/>
      <c r="O491" s="288"/>
      <c r="P491" s="159">
        <v>58747.39</v>
      </c>
      <c r="Q491" s="194"/>
      <c r="R491" s="195"/>
      <c r="HJ491" s="81"/>
      <c r="HK491" s="87" t="s">
        <v>284</v>
      </c>
    </row>
    <row r="492" spans="1:219" customFormat="1" ht="15" x14ac:dyDescent="0.25">
      <c r="A492" s="139"/>
      <c r="B492" s="140"/>
      <c r="C492" s="288" t="s">
        <v>285</v>
      </c>
      <c r="D492" s="288"/>
      <c r="E492" s="288"/>
      <c r="F492" s="288"/>
      <c r="G492" s="288"/>
      <c r="H492" s="288"/>
      <c r="I492" s="288"/>
      <c r="J492" s="288"/>
      <c r="K492" s="288"/>
      <c r="L492" s="288"/>
      <c r="M492" s="288"/>
      <c r="N492" s="288"/>
      <c r="O492" s="288"/>
      <c r="P492" s="159">
        <v>12383.9</v>
      </c>
      <c r="Q492" s="194"/>
      <c r="R492" s="195"/>
      <c r="HJ492" s="81"/>
      <c r="HK492" s="87" t="s">
        <v>285</v>
      </c>
    </row>
    <row r="493" spans="1:219" customFormat="1" ht="15" x14ac:dyDescent="0.25">
      <c r="A493" s="139"/>
      <c r="B493" s="140"/>
      <c r="C493" s="288" t="s">
        <v>286</v>
      </c>
      <c r="D493" s="288"/>
      <c r="E493" s="288"/>
      <c r="F493" s="288"/>
      <c r="G493" s="288"/>
      <c r="H493" s="288"/>
      <c r="I493" s="288"/>
      <c r="J493" s="288"/>
      <c r="K493" s="288"/>
      <c r="L493" s="288"/>
      <c r="M493" s="288"/>
      <c r="N493" s="288"/>
      <c r="O493" s="288"/>
      <c r="P493" s="159">
        <v>8213.42</v>
      </c>
      <c r="Q493" s="194"/>
      <c r="R493" s="195"/>
      <c r="HJ493" s="81"/>
      <c r="HK493" s="87" t="s">
        <v>286</v>
      </c>
    </row>
    <row r="494" spans="1:219" customFormat="1" ht="15" x14ac:dyDescent="0.25">
      <c r="A494" s="139"/>
      <c r="B494" s="140"/>
      <c r="C494" s="288" t="s">
        <v>170</v>
      </c>
      <c r="D494" s="288"/>
      <c r="E494" s="288"/>
      <c r="F494" s="288"/>
      <c r="G494" s="288"/>
      <c r="H494" s="288"/>
      <c r="I494" s="288"/>
      <c r="J494" s="288"/>
      <c r="K494" s="288"/>
      <c r="L494" s="288"/>
      <c r="M494" s="288"/>
      <c r="N494" s="288"/>
      <c r="O494" s="288"/>
      <c r="P494" s="159">
        <v>58692.93</v>
      </c>
      <c r="Q494" s="194"/>
      <c r="R494" s="195"/>
      <c r="HJ494" s="81"/>
      <c r="HK494" s="87" t="s">
        <v>170</v>
      </c>
    </row>
    <row r="495" spans="1:219" customFormat="1" ht="15" x14ac:dyDescent="0.25">
      <c r="A495" s="139"/>
      <c r="B495" s="140"/>
      <c r="C495" s="288" t="s">
        <v>171</v>
      </c>
      <c r="D495" s="288"/>
      <c r="E495" s="288"/>
      <c r="F495" s="288"/>
      <c r="G495" s="288"/>
      <c r="H495" s="288"/>
      <c r="I495" s="288"/>
      <c r="J495" s="288"/>
      <c r="K495" s="288"/>
      <c r="L495" s="288"/>
      <c r="M495" s="288"/>
      <c r="N495" s="288"/>
      <c r="O495" s="288"/>
      <c r="P495" s="159">
        <v>30859.18</v>
      </c>
      <c r="Q495" s="194"/>
      <c r="R495" s="195"/>
      <c r="HJ495" s="81"/>
      <c r="HK495" s="87" t="s">
        <v>171</v>
      </c>
    </row>
    <row r="496" spans="1:219" customFormat="1" ht="15" x14ac:dyDescent="0.25">
      <c r="A496" s="139"/>
      <c r="B496" s="140"/>
      <c r="C496" s="288" t="s">
        <v>419</v>
      </c>
      <c r="D496" s="288"/>
      <c r="E496" s="288"/>
      <c r="F496" s="288"/>
      <c r="G496" s="288"/>
      <c r="H496" s="288"/>
      <c r="I496" s="288"/>
      <c r="J496" s="288"/>
      <c r="K496" s="288"/>
      <c r="L496" s="288"/>
      <c r="M496" s="288"/>
      <c r="N496" s="288"/>
      <c r="O496" s="288"/>
      <c r="P496" s="159">
        <v>54958.94</v>
      </c>
      <c r="Q496" s="194"/>
      <c r="R496" s="195"/>
      <c r="HJ496" s="81"/>
      <c r="HK496" s="87" t="s">
        <v>419</v>
      </c>
    </row>
    <row r="497" spans="1:220" customFormat="1" ht="15" x14ac:dyDescent="0.25">
      <c r="A497" s="139"/>
      <c r="B497" s="140"/>
      <c r="C497" s="288" t="s">
        <v>420</v>
      </c>
      <c r="D497" s="288"/>
      <c r="E497" s="288"/>
      <c r="F497" s="288"/>
      <c r="G497" s="288"/>
      <c r="H497" s="288"/>
      <c r="I497" s="288"/>
      <c r="J497" s="288"/>
      <c r="K497" s="288"/>
      <c r="L497" s="288"/>
      <c r="M497" s="288"/>
      <c r="N497" s="288"/>
      <c r="O497" s="288"/>
      <c r="P497" s="159">
        <v>33766.239999999998</v>
      </c>
      <c r="Q497" s="194"/>
      <c r="R497" s="195"/>
      <c r="HJ497" s="81"/>
      <c r="HK497" s="87" t="s">
        <v>420</v>
      </c>
    </row>
    <row r="498" spans="1:220" customFormat="1" ht="15" x14ac:dyDescent="0.25">
      <c r="A498" s="139"/>
      <c r="B498" s="140"/>
      <c r="C498" s="288" t="s">
        <v>421</v>
      </c>
      <c r="D498" s="288"/>
      <c r="E498" s="288"/>
      <c r="F498" s="288"/>
      <c r="G498" s="288"/>
      <c r="H498" s="288"/>
      <c r="I498" s="288"/>
      <c r="J498" s="288"/>
      <c r="K498" s="288"/>
      <c r="L498" s="288"/>
      <c r="M498" s="288"/>
      <c r="N498" s="288"/>
      <c r="O498" s="288"/>
      <c r="P498" s="160"/>
      <c r="Q498" s="194"/>
      <c r="R498" s="195"/>
      <c r="HJ498" s="81"/>
      <c r="HK498" s="87" t="s">
        <v>421</v>
      </c>
    </row>
    <row r="499" spans="1:220" customFormat="1" ht="15" x14ac:dyDescent="0.25">
      <c r="A499" s="139"/>
      <c r="B499" s="140"/>
      <c r="C499" s="288" t="s">
        <v>422</v>
      </c>
      <c r="D499" s="288"/>
      <c r="E499" s="288"/>
      <c r="F499" s="288"/>
      <c r="G499" s="288"/>
      <c r="H499" s="288"/>
      <c r="I499" s="288"/>
      <c r="J499" s="288"/>
      <c r="K499" s="288"/>
      <c r="L499" s="288"/>
      <c r="M499" s="288"/>
      <c r="N499" s="288"/>
      <c r="O499" s="288"/>
      <c r="P499" s="159">
        <v>16079.16</v>
      </c>
      <c r="Q499" s="194"/>
      <c r="R499" s="195"/>
      <c r="HJ499" s="81"/>
      <c r="HK499" s="87" t="s">
        <v>422</v>
      </c>
    </row>
    <row r="500" spans="1:220" customFormat="1" ht="15" x14ac:dyDescent="0.25">
      <c r="A500" s="139"/>
      <c r="B500" s="140"/>
      <c r="C500" s="288" t="s">
        <v>423</v>
      </c>
      <c r="D500" s="288"/>
      <c r="E500" s="288"/>
      <c r="F500" s="288"/>
      <c r="G500" s="288"/>
      <c r="H500" s="288"/>
      <c r="I500" s="288"/>
      <c r="J500" s="288"/>
      <c r="K500" s="288"/>
      <c r="L500" s="288"/>
      <c r="M500" s="288"/>
      <c r="N500" s="288"/>
      <c r="O500" s="288"/>
      <c r="P500" s="159">
        <v>11898.58</v>
      </c>
      <c r="Q500" s="194"/>
      <c r="R500" s="195"/>
      <c r="HJ500" s="81"/>
      <c r="HK500" s="87" t="s">
        <v>423</v>
      </c>
    </row>
    <row r="501" spans="1:220" customFormat="1" ht="15" x14ac:dyDescent="0.25">
      <c r="A501" s="139"/>
      <c r="B501" s="140"/>
      <c r="C501" s="288" t="s">
        <v>424</v>
      </c>
      <c r="D501" s="288"/>
      <c r="E501" s="288"/>
      <c r="F501" s="288"/>
      <c r="G501" s="288"/>
      <c r="H501" s="288"/>
      <c r="I501" s="288"/>
      <c r="J501" s="288"/>
      <c r="K501" s="288"/>
      <c r="L501" s="288"/>
      <c r="M501" s="288"/>
      <c r="N501" s="288"/>
      <c r="O501" s="288"/>
      <c r="P501" s="159">
        <v>5788.5</v>
      </c>
      <c r="Q501" s="194"/>
      <c r="R501" s="195"/>
      <c r="HJ501" s="81"/>
      <c r="HK501" s="87" t="s">
        <v>424</v>
      </c>
    </row>
    <row r="502" spans="1:220" customFormat="1" ht="15" x14ac:dyDescent="0.25">
      <c r="A502" s="139"/>
      <c r="B502" s="140"/>
      <c r="C502" s="288" t="s">
        <v>425</v>
      </c>
      <c r="D502" s="288"/>
      <c r="E502" s="288"/>
      <c r="F502" s="288"/>
      <c r="G502" s="288"/>
      <c r="H502" s="288"/>
      <c r="I502" s="288"/>
      <c r="J502" s="288"/>
      <c r="K502" s="288"/>
      <c r="L502" s="288"/>
      <c r="M502" s="288"/>
      <c r="N502" s="288"/>
      <c r="O502" s="288"/>
      <c r="P502" s="159">
        <v>21192.7</v>
      </c>
      <c r="Q502" s="194"/>
      <c r="R502" s="195"/>
      <c r="HJ502" s="81"/>
      <c r="HK502" s="87" t="s">
        <v>425</v>
      </c>
    </row>
    <row r="503" spans="1:220" customFormat="1" ht="15" x14ac:dyDescent="0.25">
      <c r="A503" s="139"/>
      <c r="B503" s="140"/>
      <c r="C503" s="288" t="s">
        <v>421</v>
      </c>
      <c r="D503" s="288"/>
      <c r="E503" s="288"/>
      <c r="F503" s="288"/>
      <c r="G503" s="288"/>
      <c r="H503" s="288"/>
      <c r="I503" s="288"/>
      <c r="J503" s="288"/>
      <c r="K503" s="288"/>
      <c r="L503" s="288"/>
      <c r="M503" s="288"/>
      <c r="N503" s="288"/>
      <c r="O503" s="288"/>
      <c r="P503" s="160"/>
      <c r="Q503" s="194"/>
      <c r="R503" s="195"/>
      <c r="HJ503" s="81"/>
      <c r="HK503" s="87" t="s">
        <v>421</v>
      </c>
    </row>
    <row r="504" spans="1:220" customFormat="1" ht="15" x14ac:dyDescent="0.25">
      <c r="A504" s="139"/>
      <c r="B504" s="140"/>
      <c r="C504" s="288" t="s">
        <v>426</v>
      </c>
      <c r="D504" s="288"/>
      <c r="E504" s="288"/>
      <c r="F504" s="288"/>
      <c r="G504" s="288"/>
      <c r="H504" s="288"/>
      <c r="I504" s="288"/>
      <c r="J504" s="288"/>
      <c r="K504" s="288"/>
      <c r="L504" s="288"/>
      <c r="M504" s="288"/>
      <c r="N504" s="288"/>
      <c r="O504" s="288"/>
      <c r="P504" s="159">
        <v>11795.84</v>
      </c>
      <c r="Q504" s="194"/>
      <c r="R504" s="195"/>
      <c r="HJ504" s="81"/>
      <c r="HK504" s="87" t="s">
        <v>426</v>
      </c>
    </row>
    <row r="505" spans="1:220" customFormat="1" ht="15" x14ac:dyDescent="0.25">
      <c r="A505" s="139"/>
      <c r="B505" s="140"/>
      <c r="C505" s="288" t="s">
        <v>427</v>
      </c>
      <c r="D505" s="288"/>
      <c r="E505" s="288"/>
      <c r="F505" s="288"/>
      <c r="G505" s="288"/>
      <c r="H505" s="288"/>
      <c r="I505" s="288"/>
      <c r="J505" s="288"/>
      <c r="K505" s="288"/>
      <c r="L505" s="288"/>
      <c r="M505" s="288"/>
      <c r="N505" s="288"/>
      <c r="O505" s="288"/>
      <c r="P505" s="159">
        <v>3262.8</v>
      </c>
      <c r="Q505" s="194"/>
      <c r="R505" s="195"/>
      <c r="HJ505" s="81"/>
      <c r="HK505" s="87" t="s">
        <v>427</v>
      </c>
    </row>
    <row r="506" spans="1:220" customFormat="1" ht="15" x14ac:dyDescent="0.25">
      <c r="A506" s="139"/>
      <c r="B506" s="140"/>
      <c r="C506" s="288" t="s">
        <v>423</v>
      </c>
      <c r="D506" s="288"/>
      <c r="E506" s="288"/>
      <c r="F506" s="288"/>
      <c r="G506" s="288"/>
      <c r="H506" s="288"/>
      <c r="I506" s="288"/>
      <c r="J506" s="288"/>
      <c r="K506" s="288"/>
      <c r="L506" s="288"/>
      <c r="M506" s="288"/>
      <c r="N506" s="288"/>
      <c r="O506" s="288"/>
      <c r="P506" s="159">
        <v>3262.8</v>
      </c>
      <c r="Q506" s="194"/>
      <c r="R506" s="195"/>
      <c r="HJ506" s="81"/>
      <c r="HK506" s="87" t="s">
        <v>423</v>
      </c>
    </row>
    <row r="507" spans="1:220" customFormat="1" ht="15" x14ac:dyDescent="0.25">
      <c r="A507" s="139"/>
      <c r="B507" s="140"/>
      <c r="C507" s="288" t="s">
        <v>424</v>
      </c>
      <c r="D507" s="288"/>
      <c r="E507" s="288"/>
      <c r="F507" s="288"/>
      <c r="G507" s="288"/>
      <c r="H507" s="288"/>
      <c r="I507" s="288"/>
      <c r="J507" s="288"/>
      <c r="K507" s="288"/>
      <c r="L507" s="288"/>
      <c r="M507" s="288"/>
      <c r="N507" s="288"/>
      <c r="O507" s="288"/>
      <c r="P507" s="159">
        <v>2871.26</v>
      </c>
      <c r="Q507" s="194"/>
      <c r="R507" s="195"/>
      <c r="HJ507" s="81"/>
      <c r="HK507" s="87" t="s">
        <v>424</v>
      </c>
    </row>
    <row r="508" spans="1:220" customFormat="1" ht="15" x14ac:dyDescent="0.25">
      <c r="A508" s="139"/>
      <c r="B508" s="157"/>
      <c r="C508" s="289" t="s">
        <v>437</v>
      </c>
      <c r="D508" s="289"/>
      <c r="E508" s="289"/>
      <c r="F508" s="289"/>
      <c r="G508" s="289"/>
      <c r="H508" s="289"/>
      <c r="I508" s="289"/>
      <c r="J508" s="289"/>
      <c r="K508" s="289"/>
      <c r="L508" s="289"/>
      <c r="M508" s="289"/>
      <c r="N508" s="289"/>
      <c r="O508" s="289"/>
      <c r="P508" s="161">
        <v>2200406.06</v>
      </c>
      <c r="Q508" s="194"/>
      <c r="R508" s="196"/>
      <c r="HJ508" s="81"/>
      <c r="HL508" s="81" t="s">
        <v>437</v>
      </c>
    </row>
    <row r="509" spans="1:220" customFormat="1" ht="15" x14ac:dyDescent="0.25">
      <c r="A509" s="139"/>
      <c r="B509" s="140"/>
      <c r="C509" s="288" t="s">
        <v>172</v>
      </c>
      <c r="D509" s="288"/>
      <c r="E509" s="288"/>
      <c r="F509" s="288"/>
      <c r="G509" s="288"/>
      <c r="H509" s="288"/>
      <c r="I509" s="288"/>
      <c r="J509" s="288"/>
      <c r="K509" s="288"/>
      <c r="L509" s="288"/>
      <c r="M509" s="288"/>
      <c r="N509" s="288"/>
      <c r="O509" s="288"/>
      <c r="P509" s="159">
        <v>367503.64</v>
      </c>
      <c r="Q509" s="194"/>
      <c r="R509" s="195"/>
      <c r="HJ509" s="81"/>
      <c r="HK509" s="87" t="s">
        <v>172</v>
      </c>
      <c r="HL509" s="81"/>
    </row>
    <row r="510" spans="1:220" customFormat="1" ht="15" x14ac:dyDescent="0.25">
      <c r="A510" s="139"/>
      <c r="B510" s="140"/>
      <c r="C510" s="288" t="s">
        <v>173</v>
      </c>
      <c r="D510" s="288"/>
      <c r="E510" s="288"/>
      <c r="F510" s="288"/>
      <c r="G510" s="288"/>
      <c r="H510" s="288"/>
      <c r="I510" s="288"/>
      <c r="J510" s="288"/>
      <c r="K510" s="288"/>
      <c r="L510" s="288"/>
      <c r="M510" s="288"/>
      <c r="N510" s="288"/>
      <c r="O510" s="288"/>
      <c r="P510" s="159">
        <v>375525.67</v>
      </c>
      <c r="Q510" s="194"/>
      <c r="R510" s="195"/>
      <c r="HJ510" s="81"/>
      <c r="HK510" s="87" t="s">
        <v>173</v>
      </c>
      <c r="HL510" s="81"/>
    </row>
    <row r="511" spans="1:220" customFormat="1" ht="15" x14ac:dyDescent="0.25">
      <c r="A511" s="139"/>
      <c r="B511" s="140"/>
      <c r="C511" s="288" t="s">
        <v>174</v>
      </c>
      <c r="D511" s="288"/>
      <c r="E511" s="288"/>
      <c r="F511" s="288"/>
      <c r="G511" s="288"/>
      <c r="H511" s="288"/>
      <c r="I511" s="288"/>
      <c r="J511" s="288"/>
      <c r="K511" s="288"/>
      <c r="L511" s="288"/>
      <c r="M511" s="288"/>
      <c r="N511" s="288"/>
      <c r="O511" s="288"/>
      <c r="P511" s="159">
        <v>168009.68</v>
      </c>
      <c r="Q511" s="194"/>
      <c r="R511" s="195"/>
      <c r="HJ511" s="81"/>
      <c r="HK511" s="87" t="s">
        <v>174</v>
      </c>
      <c r="HL511" s="81"/>
    </row>
    <row r="512" spans="1:220" customFormat="1" ht="15" x14ac:dyDescent="0.25">
      <c r="A512" s="139"/>
      <c r="B512" s="140"/>
      <c r="C512" s="288" t="s">
        <v>438</v>
      </c>
      <c r="D512" s="288"/>
      <c r="E512" s="288"/>
      <c r="F512" s="288"/>
      <c r="G512" s="288"/>
      <c r="H512" s="288"/>
      <c r="I512" s="288"/>
      <c r="J512" s="288"/>
      <c r="K512" s="288"/>
      <c r="L512" s="288"/>
      <c r="M512" s="288"/>
      <c r="N512" s="288"/>
      <c r="O512" s="288"/>
      <c r="P512" s="159">
        <v>66012.179999999993</v>
      </c>
      <c r="Q512" s="194"/>
      <c r="R512" s="195"/>
      <c r="HJ512" s="81"/>
      <c r="HK512" s="87" t="s">
        <v>438</v>
      </c>
      <c r="HL512" s="81"/>
    </row>
    <row r="513" spans="1:247" customFormat="1" ht="15" x14ac:dyDescent="0.25">
      <c r="A513" s="139"/>
      <c r="B513" s="157"/>
      <c r="C513" s="289" t="s">
        <v>439</v>
      </c>
      <c r="D513" s="289"/>
      <c r="E513" s="289"/>
      <c r="F513" s="289"/>
      <c r="G513" s="289"/>
      <c r="H513" s="289"/>
      <c r="I513" s="289"/>
      <c r="J513" s="289"/>
      <c r="K513" s="289"/>
      <c r="L513" s="289"/>
      <c r="M513" s="289"/>
      <c r="N513" s="289"/>
      <c r="O513" s="289"/>
      <c r="P513" s="161">
        <v>2266418.2400000002</v>
      </c>
      <c r="Q513" s="194"/>
      <c r="R513" s="196"/>
      <c r="HJ513" s="81"/>
      <c r="HL513" s="81" t="s">
        <v>439</v>
      </c>
    </row>
    <row r="514" spans="1:247" customFormat="1" ht="15" x14ac:dyDescent="0.25">
      <c r="A514" s="139"/>
      <c r="B514" s="140"/>
      <c r="C514" s="288" t="s">
        <v>440</v>
      </c>
      <c r="D514" s="288"/>
      <c r="E514" s="288"/>
      <c r="F514" s="288"/>
      <c r="G514" s="288"/>
      <c r="H514" s="288"/>
      <c r="I514" s="288"/>
      <c r="J514" s="288"/>
      <c r="K514" s="288"/>
      <c r="L514" s="288"/>
      <c r="M514" s="288"/>
      <c r="N514" s="288"/>
      <c r="O514" s="288"/>
      <c r="P514" s="159">
        <v>453283.65</v>
      </c>
      <c r="Q514" s="194"/>
      <c r="R514" s="195"/>
      <c r="HJ514" s="81"/>
      <c r="HK514" s="87" t="s">
        <v>440</v>
      </c>
      <c r="HL514" s="81"/>
    </row>
    <row r="515" spans="1:247" customFormat="1" ht="15" x14ac:dyDescent="0.25">
      <c r="A515" s="139"/>
      <c r="B515" s="157"/>
      <c r="C515" s="289" t="s">
        <v>441</v>
      </c>
      <c r="D515" s="289"/>
      <c r="E515" s="289"/>
      <c r="F515" s="289"/>
      <c r="G515" s="289"/>
      <c r="H515" s="289"/>
      <c r="I515" s="289"/>
      <c r="J515" s="289"/>
      <c r="K515" s="289"/>
      <c r="L515" s="289"/>
      <c r="M515" s="289"/>
      <c r="N515" s="289"/>
      <c r="O515" s="289"/>
      <c r="P515" s="161">
        <v>2719701.89</v>
      </c>
      <c r="Q515" s="194"/>
      <c r="R515" s="196"/>
      <c r="HJ515" s="81"/>
      <c r="HL515" s="81" t="s">
        <v>441</v>
      </c>
    </row>
    <row r="516" spans="1:247" customFormat="1" ht="15" x14ac:dyDescent="0.25">
      <c r="A516" s="139"/>
      <c r="B516" s="140"/>
      <c r="C516" s="288" t="s">
        <v>176</v>
      </c>
      <c r="D516" s="288"/>
      <c r="E516" s="288"/>
      <c r="F516" s="288"/>
      <c r="G516" s="288"/>
      <c r="H516" s="288"/>
      <c r="I516" s="288"/>
      <c r="J516" s="288"/>
      <c r="K516" s="288"/>
      <c r="L516" s="288"/>
      <c r="M516" s="288"/>
      <c r="N516" s="288"/>
      <c r="O516" s="288"/>
      <c r="P516" s="160"/>
      <c r="Q516" s="194"/>
      <c r="R516" s="195"/>
      <c r="HJ516" s="81"/>
      <c r="HK516" s="87" t="s">
        <v>176</v>
      </c>
      <c r="HL516" s="81"/>
    </row>
    <row r="517" spans="1:247" customFormat="1" ht="15" x14ac:dyDescent="0.25">
      <c r="A517" s="139"/>
      <c r="B517" s="140"/>
      <c r="C517" s="288" t="s">
        <v>177</v>
      </c>
      <c r="D517" s="288"/>
      <c r="E517" s="288"/>
      <c r="F517" s="288"/>
      <c r="G517" s="288"/>
      <c r="H517" s="288"/>
      <c r="I517" s="288"/>
      <c r="J517" s="288"/>
      <c r="K517" s="162" t="s">
        <v>442</v>
      </c>
      <c r="L517" s="163"/>
      <c r="M517" s="163"/>
      <c r="O517" s="164"/>
      <c r="P517" s="160"/>
      <c r="Q517" s="194"/>
      <c r="R517" s="196"/>
      <c r="HJ517" s="81"/>
      <c r="HL517" s="81"/>
      <c r="HM517" s="87" t="s">
        <v>177</v>
      </c>
    </row>
    <row r="518" spans="1:247" customFormat="1" ht="15" x14ac:dyDescent="0.25">
      <c r="A518" s="139"/>
      <c r="B518" s="140"/>
      <c r="C518" s="288" t="s">
        <v>289</v>
      </c>
      <c r="D518" s="288"/>
      <c r="E518" s="288"/>
      <c r="F518" s="288"/>
      <c r="G518" s="288"/>
      <c r="H518" s="288"/>
      <c r="I518" s="288"/>
      <c r="J518" s="288"/>
      <c r="K518" s="162" t="s">
        <v>443</v>
      </c>
      <c r="L518" s="163"/>
      <c r="M518" s="163"/>
      <c r="O518" s="164"/>
      <c r="P518" s="160"/>
      <c r="Q518" s="194"/>
      <c r="R518" s="196"/>
      <c r="HJ518" s="81"/>
      <c r="HL518" s="81"/>
      <c r="HM518" s="87" t="s">
        <v>289</v>
      </c>
    </row>
    <row r="519" spans="1:247" customFormat="1" ht="15" x14ac:dyDescent="0.25">
      <c r="A519" s="139"/>
      <c r="B519" s="140"/>
      <c r="C519" s="288" t="s">
        <v>430</v>
      </c>
      <c r="D519" s="288"/>
      <c r="E519" s="288"/>
      <c r="F519" s="288"/>
      <c r="G519" s="288"/>
      <c r="H519" s="288"/>
      <c r="I519" s="288"/>
      <c r="J519" s="288"/>
      <c r="K519" s="288"/>
      <c r="L519" s="288"/>
      <c r="M519" s="288"/>
      <c r="N519" s="288"/>
      <c r="O519" s="288"/>
      <c r="P519" s="159">
        <v>27012.99</v>
      </c>
      <c r="Q519" s="194"/>
      <c r="R519" s="195"/>
      <c r="HJ519" s="81"/>
      <c r="HL519" s="81"/>
      <c r="HN519" s="87" t="s">
        <v>430</v>
      </c>
    </row>
    <row r="520" spans="1:247" customFormat="1" ht="15" x14ac:dyDescent="0.25">
      <c r="A520" s="139"/>
      <c r="B520" s="140"/>
      <c r="C520" s="288" t="s">
        <v>421</v>
      </c>
      <c r="D520" s="288"/>
      <c r="E520" s="288"/>
      <c r="F520" s="288"/>
      <c r="G520" s="288"/>
      <c r="H520" s="288"/>
      <c r="I520" s="288"/>
      <c r="J520" s="288"/>
      <c r="K520" s="288"/>
      <c r="L520" s="288"/>
      <c r="M520" s="288"/>
      <c r="N520" s="288"/>
      <c r="O520" s="288"/>
      <c r="P520" s="160"/>
      <c r="Q520" s="194"/>
      <c r="R520" s="195"/>
      <c r="HJ520" s="81"/>
      <c r="HK520" s="87" t="s">
        <v>421</v>
      </c>
      <c r="HL520" s="81"/>
    </row>
    <row r="521" spans="1:247" customFormat="1" ht="22.5" x14ac:dyDescent="0.25">
      <c r="A521" s="139"/>
      <c r="B521" s="140" t="s">
        <v>431</v>
      </c>
      <c r="C521" s="288" t="s">
        <v>432</v>
      </c>
      <c r="D521" s="288"/>
      <c r="E521" s="288"/>
      <c r="F521" s="288"/>
      <c r="G521" s="288"/>
      <c r="H521" s="179" t="s">
        <v>156</v>
      </c>
      <c r="I521" s="189"/>
      <c r="J521" s="189"/>
      <c r="K521" s="162" t="s">
        <v>433</v>
      </c>
      <c r="L521" s="163"/>
      <c r="M521" s="163"/>
      <c r="O521" s="164"/>
      <c r="P521" s="159">
        <v>27012.99</v>
      </c>
      <c r="Q521" s="194"/>
      <c r="R521" s="195"/>
      <c r="HJ521" s="81"/>
      <c r="HL521" s="81"/>
      <c r="HO521" s="87" t="s">
        <v>432</v>
      </c>
    </row>
    <row r="522" spans="1:247" customFormat="1" ht="15" x14ac:dyDescent="0.25">
      <c r="A522" s="139"/>
      <c r="B522" s="140"/>
      <c r="C522" s="288" t="s">
        <v>434</v>
      </c>
      <c r="D522" s="288"/>
      <c r="E522" s="288"/>
      <c r="F522" s="288"/>
      <c r="G522" s="288"/>
      <c r="H522" s="288"/>
      <c r="I522" s="288"/>
      <c r="J522" s="288"/>
      <c r="K522" s="288"/>
      <c r="L522" s="288"/>
      <c r="M522" s="288"/>
      <c r="N522" s="288"/>
      <c r="O522" s="288"/>
      <c r="P522" s="159">
        <v>6753.25</v>
      </c>
      <c r="Q522" s="194"/>
      <c r="R522" s="195"/>
      <c r="HJ522" s="81"/>
      <c r="HL522" s="81"/>
      <c r="HN522" s="87" t="s">
        <v>434</v>
      </c>
    </row>
    <row r="523" spans="1:247" customFormat="1" ht="15" x14ac:dyDescent="0.25">
      <c r="A523" s="139"/>
      <c r="B523" s="140"/>
      <c r="C523" s="288" t="s">
        <v>421</v>
      </c>
      <c r="D523" s="288"/>
      <c r="E523" s="288"/>
      <c r="F523" s="288"/>
      <c r="G523" s="288"/>
      <c r="H523" s="288"/>
      <c r="I523" s="288"/>
      <c r="J523" s="288"/>
      <c r="K523" s="288"/>
      <c r="L523" s="288"/>
      <c r="M523" s="288"/>
      <c r="N523" s="288"/>
      <c r="O523" s="288"/>
      <c r="P523" s="160"/>
      <c r="Q523" s="194"/>
      <c r="R523" s="195"/>
      <c r="HJ523" s="81"/>
      <c r="HK523" s="87" t="s">
        <v>421</v>
      </c>
      <c r="HL523" s="81"/>
    </row>
    <row r="524" spans="1:247" customFormat="1" ht="22.5" x14ac:dyDescent="0.25">
      <c r="A524" s="139"/>
      <c r="B524" s="140" t="s">
        <v>435</v>
      </c>
      <c r="C524" s="288" t="s">
        <v>432</v>
      </c>
      <c r="D524" s="288"/>
      <c r="E524" s="288"/>
      <c r="F524" s="288"/>
      <c r="G524" s="288"/>
      <c r="H524" s="179" t="s">
        <v>156</v>
      </c>
      <c r="I524" s="189"/>
      <c r="J524" s="189"/>
      <c r="K524" s="162" t="s">
        <v>372</v>
      </c>
      <c r="L524" s="163"/>
      <c r="M524" s="163"/>
      <c r="O524" s="164"/>
      <c r="P524" s="159">
        <v>6753.25</v>
      </c>
      <c r="Q524" s="194"/>
      <c r="R524" s="195"/>
      <c r="HJ524" s="81"/>
      <c r="HL524" s="81"/>
      <c r="HO524" s="87" t="s">
        <v>432</v>
      </c>
    </row>
    <row r="525" spans="1:247" s="203" customFormat="1" ht="1.5" customHeight="1" x14ac:dyDescent="0.2">
      <c r="A525" s="190"/>
      <c r="B525" s="151"/>
      <c r="C525" s="149"/>
      <c r="D525" s="149"/>
      <c r="E525" s="149"/>
      <c r="F525" s="149"/>
      <c r="G525" s="149"/>
      <c r="H525" s="149"/>
      <c r="I525" s="149"/>
      <c r="J525" s="149"/>
      <c r="K525" s="149"/>
      <c r="L525" s="197"/>
      <c r="M525" s="198"/>
      <c r="N525" s="199"/>
      <c r="O525" s="200"/>
      <c r="P525" s="201"/>
      <c r="Q525" s="202"/>
      <c r="R525" s="202"/>
      <c r="AB525" s="204"/>
      <c r="AC525" s="204"/>
      <c r="AD525" s="204"/>
      <c r="AE525" s="204"/>
      <c r="AF525" s="204"/>
      <c r="AG525" s="204"/>
      <c r="AH525" s="204"/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04"/>
      <c r="BA525" s="204"/>
      <c r="BB525" s="204"/>
      <c r="BC525" s="204"/>
      <c r="BD525" s="204"/>
      <c r="BE525" s="204"/>
      <c r="BF525" s="204"/>
      <c r="BG525" s="204"/>
      <c r="BH525" s="204"/>
      <c r="BI525" s="204"/>
      <c r="BJ525" s="204"/>
      <c r="BK525" s="204"/>
      <c r="BL525" s="204"/>
      <c r="BM525" s="204"/>
      <c r="BN525" s="204"/>
      <c r="BO525" s="204"/>
      <c r="BP525" s="204"/>
      <c r="BQ525" s="204"/>
      <c r="BR525" s="204"/>
      <c r="BS525" s="204"/>
      <c r="BT525" s="204"/>
      <c r="BU525" s="204"/>
      <c r="BV525" s="204"/>
      <c r="BW525" s="204"/>
      <c r="BX525" s="204"/>
      <c r="BY525" s="204"/>
      <c r="BZ525" s="204"/>
      <c r="CA525" s="204"/>
      <c r="CB525" s="204"/>
      <c r="CC525" s="204"/>
      <c r="CD525" s="204"/>
      <c r="CE525" s="204"/>
      <c r="CF525" s="204"/>
      <c r="CG525" s="204"/>
      <c r="CH525" s="204"/>
      <c r="CI525" s="204"/>
      <c r="CJ525" s="204"/>
      <c r="CK525" s="204"/>
      <c r="CL525" s="204"/>
      <c r="CM525" s="204"/>
      <c r="CN525" s="204"/>
      <c r="CO525" s="204"/>
      <c r="CP525" s="204"/>
      <c r="CQ525" s="204"/>
      <c r="CR525" s="204"/>
      <c r="CS525" s="204"/>
      <c r="CT525" s="204"/>
      <c r="CU525" s="204"/>
      <c r="CV525" s="204"/>
      <c r="CW525" s="204"/>
      <c r="CX525" s="204"/>
      <c r="CY525" s="204"/>
      <c r="CZ525" s="204"/>
      <c r="DA525" s="204"/>
      <c r="DB525" s="204"/>
      <c r="DC525" s="204"/>
      <c r="DD525" s="204"/>
      <c r="DE525" s="204"/>
      <c r="DF525" s="204"/>
      <c r="DG525" s="204"/>
      <c r="DH525" s="204"/>
      <c r="DI525" s="204"/>
      <c r="DJ525" s="204"/>
      <c r="DK525" s="204"/>
      <c r="DL525" s="204"/>
      <c r="DM525" s="204"/>
      <c r="DN525" s="204"/>
      <c r="DO525" s="204"/>
      <c r="DP525" s="204"/>
      <c r="DQ525" s="204"/>
      <c r="DR525" s="204"/>
      <c r="DS525" s="204"/>
      <c r="DT525" s="204"/>
      <c r="DU525" s="204"/>
      <c r="DV525" s="204"/>
      <c r="DW525" s="204"/>
      <c r="DX525" s="204"/>
      <c r="DY525" s="204"/>
      <c r="DZ525" s="204"/>
      <c r="EA525" s="204"/>
      <c r="EB525" s="204"/>
      <c r="EC525" s="204"/>
      <c r="ED525" s="204"/>
      <c r="EE525" s="204"/>
      <c r="EF525" s="204"/>
      <c r="EG525" s="204"/>
      <c r="EH525" s="204"/>
      <c r="EI525" s="204"/>
      <c r="EJ525" s="204"/>
      <c r="EK525" s="204"/>
      <c r="EL525" s="204"/>
      <c r="EM525" s="204"/>
      <c r="EN525" s="204"/>
      <c r="EO525" s="204"/>
      <c r="EP525" s="204"/>
      <c r="EQ525" s="204"/>
      <c r="ER525" s="204"/>
      <c r="ES525" s="204"/>
      <c r="ET525" s="204"/>
      <c r="EU525" s="204"/>
      <c r="EV525" s="204"/>
      <c r="EW525" s="204"/>
      <c r="EX525" s="204"/>
      <c r="EY525" s="204"/>
      <c r="EZ525" s="204"/>
      <c r="FA525" s="204"/>
      <c r="FB525" s="204"/>
      <c r="FC525" s="204"/>
      <c r="FD525" s="204"/>
      <c r="FE525" s="204"/>
      <c r="FF525" s="204"/>
      <c r="FG525" s="204"/>
      <c r="FH525" s="204"/>
      <c r="FI525" s="204"/>
      <c r="FJ525" s="204"/>
      <c r="FK525" s="204"/>
      <c r="FL525" s="204"/>
      <c r="FM525" s="204"/>
      <c r="FN525" s="204"/>
      <c r="FO525" s="204"/>
      <c r="FP525" s="204"/>
      <c r="FQ525" s="204"/>
      <c r="FR525" s="204"/>
      <c r="FS525" s="204"/>
      <c r="FT525" s="204"/>
      <c r="FU525" s="204"/>
      <c r="FV525" s="204"/>
      <c r="FW525" s="204"/>
      <c r="FX525" s="204"/>
      <c r="FY525" s="204"/>
      <c r="FZ525" s="204"/>
      <c r="GA525" s="204"/>
      <c r="GB525" s="204"/>
      <c r="GC525" s="204"/>
      <c r="GD525" s="204"/>
      <c r="GE525" s="204"/>
      <c r="GF525" s="204"/>
      <c r="GG525" s="204"/>
      <c r="GH525" s="204"/>
      <c r="GI525" s="204"/>
      <c r="GJ525" s="204"/>
      <c r="GK525" s="204"/>
      <c r="GL525" s="204"/>
      <c r="GM525" s="204"/>
      <c r="GN525" s="204"/>
      <c r="GO525" s="204"/>
      <c r="GP525" s="204"/>
      <c r="GQ525" s="204"/>
      <c r="GR525" s="204"/>
      <c r="GS525" s="204"/>
      <c r="GT525" s="204"/>
      <c r="GU525" s="204"/>
      <c r="GV525" s="204"/>
      <c r="GW525" s="204"/>
      <c r="GX525" s="204"/>
      <c r="GY525" s="204"/>
      <c r="GZ525" s="204"/>
      <c r="HA525" s="204"/>
      <c r="HB525" s="204"/>
      <c r="HC525" s="204"/>
      <c r="HD525" s="204"/>
      <c r="HE525" s="204"/>
      <c r="HF525" s="204"/>
      <c r="HG525" s="204"/>
      <c r="HH525" s="204"/>
      <c r="HI525" s="204"/>
      <c r="HJ525" s="204"/>
      <c r="HK525" s="204"/>
      <c r="HL525" s="204"/>
      <c r="HM525" s="204"/>
      <c r="HN525" s="204"/>
      <c r="HO525" s="204"/>
      <c r="HP525" s="204"/>
      <c r="HQ525" s="204"/>
      <c r="HR525" s="204"/>
      <c r="HS525" s="204"/>
      <c r="HT525" s="204"/>
      <c r="HU525" s="204"/>
      <c r="HV525" s="204"/>
      <c r="HW525" s="204"/>
      <c r="HX525" s="204"/>
      <c r="HY525" s="204"/>
      <c r="HZ525" s="204"/>
      <c r="IA525" s="204"/>
      <c r="IB525" s="204"/>
      <c r="IC525" s="204"/>
      <c r="ID525" s="204"/>
      <c r="IE525" s="204"/>
      <c r="IF525" s="204"/>
      <c r="IG525" s="204"/>
      <c r="IH525" s="204"/>
      <c r="II525" s="204"/>
      <c r="IJ525" s="204"/>
      <c r="IK525" s="204"/>
      <c r="IL525" s="204"/>
      <c r="IM525" s="204"/>
    </row>
    <row r="526" spans="1:247" s="203" customFormat="1" ht="44.25" customHeight="1" x14ac:dyDescent="0.2">
      <c r="A526" s="59"/>
      <c r="B526" s="205"/>
      <c r="C526" s="206"/>
      <c r="D526" s="206"/>
      <c r="E526" s="206"/>
      <c r="F526" s="206"/>
      <c r="G526" s="206"/>
      <c r="H526" s="206"/>
      <c r="I526" s="206"/>
      <c r="J526" s="206"/>
      <c r="K526" s="206"/>
      <c r="L526" s="207"/>
      <c r="M526" s="208"/>
      <c r="N526" s="209"/>
      <c r="O526" s="59"/>
      <c r="P526" s="59"/>
      <c r="Q526" s="202"/>
      <c r="R526" s="202"/>
      <c r="AB526" s="204"/>
      <c r="AC526" s="204"/>
      <c r="AD526" s="204"/>
      <c r="AE526" s="204"/>
      <c r="AF526" s="204"/>
      <c r="AG526" s="204"/>
      <c r="AH526" s="204"/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  <c r="BH526" s="204"/>
      <c r="BI526" s="204"/>
      <c r="BJ526" s="204"/>
      <c r="BK526" s="204"/>
      <c r="BL526" s="204"/>
      <c r="BM526" s="204"/>
      <c r="BN526" s="204"/>
      <c r="BO526" s="204"/>
      <c r="BP526" s="204"/>
      <c r="BQ526" s="204"/>
      <c r="BR526" s="204"/>
      <c r="BS526" s="204"/>
      <c r="BT526" s="204"/>
      <c r="BU526" s="204"/>
      <c r="BV526" s="204"/>
      <c r="BW526" s="204"/>
      <c r="BX526" s="204"/>
      <c r="BY526" s="204"/>
      <c r="BZ526" s="204"/>
      <c r="CA526" s="204"/>
      <c r="CB526" s="204"/>
      <c r="CC526" s="204"/>
      <c r="CD526" s="204"/>
      <c r="CE526" s="204"/>
      <c r="CF526" s="204"/>
      <c r="CG526" s="204"/>
      <c r="CH526" s="204"/>
      <c r="CI526" s="204"/>
      <c r="CJ526" s="204"/>
      <c r="CK526" s="204"/>
      <c r="CL526" s="204"/>
      <c r="CM526" s="204"/>
      <c r="CN526" s="204"/>
      <c r="CO526" s="204"/>
      <c r="CP526" s="204"/>
      <c r="CQ526" s="204"/>
      <c r="CR526" s="204"/>
      <c r="CS526" s="204"/>
      <c r="CT526" s="204"/>
      <c r="CU526" s="204"/>
      <c r="CV526" s="204"/>
      <c r="CW526" s="204"/>
      <c r="CX526" s="204"/>
      <c r="CY526" s="204"/>
      <c r="CZ526" s="204"/>
      <c r="DA526" s="204"/>
      <c r="DB526" s="204"/>
      <c r="DC526" s="204"/>
      <c r="DD526" s="204"/>
      <c r="DE526" s="204"/>
      <c r="DF526" s="204"/>
      <c r="DG526" s="204"/>
      <c r="DH526" s="204"/>
      <c r="DI526" s="204"/>
      <c r="DJ526" s="204"/>
      <c r="DK526" s="204"/>
      <c r="DL526" s="204"/>
      <c r="DM526" s="204"/>
      <c r="DN526" s="204"/>
      <c r="DO526" s="204"/>
      <c r="DP526" s="204"/>
      <c r="DQ526" s="204"/>
      <c r="DR526" s="204"/>
      <c r="DS526" s="204"/>
      <c r="DT526" s="204"/>
      <c r="DU526" s="204"/>
      <c r="DV526" s="204"/>
      <c r="DW526" s="204"/>
      <c r="DX526" s="204"/>
      <c r="DY526" s="204"/>
      <c r="DZ526" s="204"/>
      <c r="EA526" s="204"/>
      <c r="EB526" s="204"/>
      <c r="EC526" s="204"/>
      <c r="ED526" s="204"/>
      <c r="EE526" s="204"/>
      <c r="EF526" s="204"/>
      <c r="EG526" s="204"/>
      <c r="EH526" s="204"/>
      <c r="EI526" s="204"/>
      <c r="EJ526" s="204"/>
      <c r="EK526" s="204"/>
      <c r="EL526" s="204"/>
      <c r="EM526" s="204"/>
      <c r="EN526" s="204"/>
      <c r="EO526" s="204"/>
      <c r="EP526" s="204"/>
      <c r="EQ526" s="204"/>
      <c r="ER526" s="204"/>
      <c r="ES526" s="204"/>
      <c r="ET526" s="204"/>
      <c r="EU526" s="204"/>
      <c r="EV526" s="204"/>
      <c r="EW526" s="204"/>
      <c r="EX526" s="204"/>
      <c r="EY526" s="204"/>
      <c r="EZ526" s="204"/>
      <c r="FA526" s="204"/>
      <c r="FB526" s="204"/>
      <c r="FC526" s="204"/>
      <c r="FD526" s="204"/>
      <c r="FE526" s="204"/>
      <c r="FF526" s="204"/>
      <c r="FG526" s="204"/>
      <c r="FH526" s="204"/>
      <c r="FI526" s="204"/>
      <c r="FJ526" s="204"/>
      <c r="FK526" s="204"/>
      <c r="FL526" s="204"/>
      <c r="FM526" s="204"/>
      <c r="FN526" s="204"/>
      <c r="FO526" s="204"/>
      <c r="FP526" s="204"/>
      <c r="FQ526" s="204"/>
      <c r="FR526" s="204"/>
      <c r="FS526" s="204"/>
      <c r="FT526" s="204"/>
      <c r="FU526" s="204"/>
      <c r="FV526" s="204"/>
      <c r="FW526" s="204"/>
      <c r="FX526" s="204"/>
      <c r="FY526" s="204"/>
      <c r="FZ526" s="204"/>
      <c r="GA526" s="204"/>
      <c r="GB526" s="204"/>
      <c r="GC526" s="204"/>
      <c r="GD526" s="204"/>
      <c r="GE526" s="204"/>
      <c r="GF526" s="204"/>
      <c r="GG526" s="204"/>
      <c r="GH526" s="204"/>
      <c r="GI526" s="204"/>
      <c r="GJ526" s="204"/>
      <c r="GK526" s="204"/>
      <c r="GL526" s="204"/>
      <c r="GM526" s="204"/>
      <c r="GN526" s="204"/>
      <c r="GO526" s="204"/>
      <c r="GP526" s="204"/>
      <c r="GQ526" s="204"/>
      <c r="GR526" s="204"/>
      <c r="GS526" s="204"/>
      <c r="GT526" s="204"/>
      <c r="GU526" s="204"/>
      <c r="GV526" s="204"/>
      <c r="GW526" s="204"/>
      <c r="GX526" s="204"/>
      <c r="GY526" s="204"/>
      <c r="GZ526" s="204"/>
      <c r="HA526" s="204"/>
      <c r="HB526" s="204"/>
      <c r="HC526" s="204"/>
      <c r="HD526" s="204"/>
      <c r="HE526" s="204"/>
      <c r="HF526" s="204"/>
      <c r="HG526" s="204"/>
      <c r="HH526" s="204"/>
      <c r="HI526" s="204"/>
      <c r="HJ526" s="204"/>
      <c r="HK526" s="204"/>
      <c r="HL526" s="204"/>
      <c r="HM526" s="204"/>
      <c r="HN526" s="204"/>
      <c r="HO526" s="204"/>
      <c r="HP526" s="204"/>
      <c r="HQ526" s="204"/>
      <c r="HR526" s="204"/>
      <c r="HS526" s="204"/>
      <c r="HT526" s="204"/>
      <c r="HU526" s="204"/>
      <c r="HV526" s="204"/>
      <c r="HW526" s="204"/>
      <c r="HX526" s="204"/>
      <c r="HY526" s="204"/>
      <c r="HZ526" s="204"/>
      <c r="IA526" s="204"/>
      <c r="IB526" s="204"/>
      <c r="IC526" s="204"/>
      <c r="ID526" s="204"/>
      <c r="IE526" s="204"/>
      <c r="IF526" s="204"/>
      <c r="IG526" s="204"/>
      <c r="IH526" s="204"/>
      <c r="II526" s="204"/>
      <c r="IJ526" s="204"/>
      <c r="IK526" s="204"/>
      <c r="IL526" s="204"/>
      <c r="IM526" s="204"/>
    </row>
    <row r="527" spans="1:247" s="54" customFormat="1" ht="15" x14ac:dyDescent="0.25">
      <c r="A527" s="53"/>
      <c r="B527" s="210" t="s">
        <v>444</v>
      </c>
      <c r="C527" s="284"/>
      <c r="D527" s="284"/>
      <c r="E527" s="284"/>
      <c r="F527" s="284"/>
      <c r="G527" s="284"/>
      <c r="H527" s="284"/>
      <c r="I527" s="285" t="s">
        <v>35</v>
      </c>
      <c r="J527" s="285"/>
      <c r="K527" s="285"/>
      <c r="L527" s="285"/>
      <c r="M527" s="285"/>
      <c r="N527" s="285"/>
      <c r="O527"/>
      <c r="P527"/>
      <c r="Q527" s="91"/>
      <c r="R527" s="91"/>
      <c r="S527"/>
      <c r="T527"/>
      <c r="U527"/>
      <c r="V527"/>
      <c r="W527"/>
      <c r="X527"/>
      <c r="Y527"/>
      <c r="Z527"/>
      <c r="AA527"/>
      <c r="AB527" s="55"/>
      <c r="AC527" s="55"/>
      <c r="AD527" s="55"/>
      <c r="AE527" s="55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55"/>
      <c r="AQ527" s="55"/>
      <c r="AR527" s="55"/>
      <c r="AS527" s="55"/>
      <c r="AT527" s="55"/>
      <c r="AU527" s="55"/>
      <c r="AV527" s="55"/>
      <c r="AW527" s="55"/>
      <c r="AX527" s="55"/>
      <c r="AY527" s="55"/>
      <c r="AZ527" s="55"/>
      <c r="BA527" s="55"/>
      <c r="BB527" s="55"/>
      <c r="BC527" s="55"/>
      <c r="BD527" s="55"/>
      <c r="BE527" s="55"/>
      <c r="BF527" s="55"/>
      <c r="BG527" s="55"/>
      <c r="BH527" s="55"/>
      <c r="BI527" s="55"/>
      <c r="BJ527" s="55"/>
      <c r="BK527" s="55"/>
      <c r="BL527" s="55"/>
      <c r="BM527" s="55"/>
      <c r="BN527" s="55"/>
      <c r="BO527" s="55"/>
      <c r="BP527" s="55"/>
      <c r="BQ527" s="55"/>
      <c r="BR527" s="55"/>
      <c r="BS527" s="55"/>
      <c r="BT527" s="55"/>
      <c r="BU527" s="55"/>
      <c r="BV527" s="55"/>
      <c r="BW527" s="55"/>
      <c r="BX527" s="55"/>
      <c r="BY527" s="55"/>
      <c r="BZ527" s="55"/>
      <c r="CA527" s="55"/>
      <c r="CB527" s="55"/>
      <c r="CC527" s="55"/>
      <c r="CD527" s="55"/>
      <c r="CE527" s="55"/>
      <c r="CF527" s="55"/>
      <c r="CG527" s="55"/>
      <c r="CH527" s="55"/>
      <c r="CI527" s="55"/>
      <c r="CJ527" s="55"/>
      <c r="CK527" s="55"/>
      <c r="CL527" s="55"/>
      <c r="CM527" s="55"/>
      <c r="CN527" s="55"/>
      <c r="CO527" s="55"/>
      <c r="CP527" s="55"/>
      <c r="CQ527" s="55"/>
      <c r="CR527" s="55"/>
      <c r="CS527" s="55"/>
      <c r="CT527" s="55"/>
      <c r="CU527" s="55"/>
      <c r="CV527" s="55"/>
      <c r="CW527" s="55"/>
      <c r="CX527" s="55"/>
      <c r="CY527" s="55"/>
      <c r="CZ527" s="55"/>
      <c r="DA527" s="55"/>
      <c r="DB527" s="55"/>
      <c r="DC527" s="55"/>
      <c r="DD527" s="55"/>
      <c r="DE527" s="55"/>
      <c r="DF527" s="55"/>
      <c r="DG527" s="55"/>
      <c r="DH527" s="55"/>
      <c r="DI527" s="55"/>
      <c r="DJ527" s="55"/>
      <c r="DK527" s="55"/>
      <c r="DL527" s="55"/>
      <c r="DM527" s="55"/>
      <c r="DN527" s="55"/>
      <c r="DO527" s="55"/>
      <c r="DP527" s="55"/>
      <c r="DQ527" s="55"/>
      <c r="DR527" s="55"/>
      <c r="DS527" s="55"/>
      <c r="DT527" s="55"/>
      <c r="DU527" s="55"/>
      <c r="DV527" s="55"/>
      <c r="DW527" s="55"/>
      <c r="DX527" s="55"/>
      <c r="DY527" s="55"/>
      <c r="DZ527" s="55"/>
      <c r="EA527" s="55"/>
      <c r="EB527" s="55"/>
      <c r="EC527" s="55"/>
      <c r="ED527" s="55"/>
      <c r="EE527" s="55"/>
      <c r="EF527" s="55"/>
      <c r="EG527" s="55"/>
      <c r="EH527" s="55"/>
      <c r="EI527" s="55"/>
      <c r="EJ527" s="55"/>
      <c r="EK527" s="55"/>
      <c r="EL527" s="55"/>
      <c r="EM527" s="55"/>
      <c r="EN527" s="55"/>
      <c r="EO527" s="55"/>
      <c r="EP527" s="55"/>
      <c r="EQ527" s="55"/>
      <c r="ER527" s="55"/>
      <c r="ES527" s="55"/>
      <c r="ET527" s="55"/>
      <c r="EU527" s="55"/>
      <c r="EV527" s="55"/>
      <c r="EW527" s="55"/>
      <c r="EX527" s="55"/>
      <c r="EY527" s="55"/>
      <c r="EZ527" s="55"/>
      <c r="FA527" s="55"/>
      <c r="FB527" s="55"/>
      <c r="FC527" s="55"/>
      <c r="FD527" s="55"/>
      <c r="FE527" s="55"/>
      <c r="FF527" s="55"/>
      <c r="FG527" s="55"/>
      <c r="FH527" s="55"/>
      <c r="FI527" s="55"/>
      <c r="FJ527" s="55"/>
      <c r="FK527" s="55"/>
      <c r="FL527" s="55"/>
      <c r="FM527" s="55"/>
      <c r="FN527" s="55"/>
      <c r="FO527" s="55"/>
      <c r="FP527" s="55"/>
      <c r="FQ527" s="55"/>
      <c r="FR527" s="55"/>
      <c r="FS527" s="55"/>
      <c r="FT527" s="55"/>
      <c r="FU527" s="55"/>
      <c r="FV527" s="55"/>
      <c r="FW527" s="55"/>
      <c r="FX527" s="55"/>
      <c r="FY527" s="55"/>
      <c r="FZ527" s="55"/>
      <c r="GA527" s="55"/>
      <c r="GB527" s="55"/>
      <c r="GC527" s="55"/>
      <c r="GD527" s="55"/>
      <c r="GE527" s="55"/>
      <c r="GF527" s="55"/>
      <c r="GG527" s="55"/>
      <c r="GH527" s="55"/>
      <c r="GI527" s="55"/>
      <c r="GJ527" s="55"/>
      <c r="GK527" s="55"/>
      <c r="GL527" s="55"/>
      <c r="GM527" s="55"/>
      <c r="GN527" s="55"/>
      <c r="GO527" s="55"/>
      <c r="GP527" s="55"/>
      <c r="GQ527" s="55"/>
      <c r="GR527" s="55"/>
      <c r="GS527" s="55"/>
      <c r="GT527" s="55"/>
      <c r="GU527" s="55"/>
      <c r="GV527" s="55"/>
      <c r="GW527" s="55"/>
      <c r="GX527" s="55"/>
      <c r="GY527" s="55"/>
      <c r="GZ527" s="55"/>
      <c r="HA527" s="55"/>
      <c r="HB527" s="55"/>
      <c r="HC527" s="55"/>
      <c r="HD527" s="55"/>
      <c r="HE527" s="55"/>
      <c r="HF527" s="55"/>
      <c r="HG527" s="55"/>
      <c r="HH527" s="55"/>
      <c r="HI527" s="55"/>
      <c r="HJ527" s="55"/>
      <c r="HK527" s="55"/>
      <c r="HL527" s="55"/>
      <c r="HM527" s="55"/>
      <c r="HN527" s="55"/>
      <c r="HO527" s="55"/>
      <c r="HP527" s="55" t="s">
        <v>4</v>
      </c>
      <c r="HQ527" s="55" t="s">
        <v>4</v>
      </c>
      <c r="HR527" s="55" t="s">
        <v>4</v>
      </c>
      <c r="HS527" s="55" t="s">
        <v>4</v>
      </c>
      <c r="HT527" s="55" t="s">
        <v>4</v>
      </c>
      <c r="HU527" s="55" t="s">
        <v>4</v>
      </c>
      <c r="HV527" s="55" t="s">
        <v>35</v>
      </c>
      <c r="HW527" s="55" t="s">
        <v>4</v>
      </c>
      <c r="HX527" s="55" t="s">
        <v>4</v>
      </c>
      <c r="HY527" s="55" t="s">
        <v>4</v>
      </c>
      <c r="HZ527" s="55" t="s">
        <v>4</v>
      </c>
      <c r="IA527" s="55" t="s">
        <v>4</v>
      </c>
      <c r="IB527" s="55"/>
      <c r="IC527" s="55"/>
      <c r="ID527" s="55"/>
      <c r="IE527" s="55"/>
      <c r="IF527" s="55"/>
      <c r="IG527" s="55"/>
      <c r="IH527" s="55"/>
      <c r="II527" s="55"/>
      <c r="IJ527" s="55"/>
      <c r="IK527" s="55"/>
      <c r="IL527" s="55"/>
      <c r="IM527" s="55"/>
    </row>
    <row r="528" spans="1:247" s="211" customFormat="1" ht="16.5" customHeight="1" x14ac:dyDescent="0.25">
      <c r="A528" s="93"/>
      <c r="B528" s="210"/>
      <c r="C528" s="273" t="s">
        <v>33</v>
      </c>
      <c r="D528" s="273"/>
      <c r="E528" s="273"/>
      <c r="F528" s="273"/>
      <c r="G528" s="273"/>
      <c r="H528" s="273"/>
      <c r="I528" s="273"/>
      <c r="J528" s="273"/>
      <c r="K528" s="273"/>
      <c r="L528" s="273"/>
      <c r="M528" s="273"/>
      <c r="N528" s="273"/>
      <c r="Q528" s="212"/>
      <c r="R528" s="212"/>
      <c r="AB528" s="213"/>
      <c r="AC528" s="213"/>
      <c r="AD528" s="213"/>
      <c r="AE528" s="213"/>
      <c r="AF528" s="213"/>
      <c r="AG528" s="213"/>
      <c r="AH528" s="213"/>
      <c r="AI528" s="213"/>
      <c r="AJ528" s="213"/>
      <c r="AK528" s="213"/>
      <c r="AL528" s="213"/>
      <c r="AM528" s="213"/>
      <c r="AN528" s="213"/>
      <c r="AO528" s="213"/>
      <c r="AP528" s="213"/>
      <c r="AQ528" s="213"/>
      <c r="AR528" s="213"/>
      <c r="AS528" s="213"/>
      <c r="AT528" s="213"/>
      <c r="AU528" s="213"/>
      <c r="AV528" s="213"/>
      <c r="AW528" s="213"/>
      <c r="AX528" s="213"/>
      <c r="AY528" s="213"/>
      <c r="AZ528" s="213"/>
      <c r="BA528" s="213"/>
      <c r="BB528" s="213"/>
      <c r="BC528" s="213"/>
      <c r="BD528" s="213"/>
      <c r="BE528" s="213"/>
      <c r="BF528" s="213"/>
      <c r="BG528" s="213"/>
      <c r="BH528" s="213"/>
      <c r="BI528" s="213"/>
      <c r="BJ528" s="213"/>
      <c r="BK528" s="213"/>
      <c r="BL528" s="213"/>
      <c r="BM528" s="213"/>
      <c r="BN528" s="213"/>
      <c r="BO528" s="213"/>
      <c r="BP528" s="213"/>
      <c r="BQ528" s="213"/>
      <c r="BR528" s="213"/>
      <c r="BS528" s="213"/>
      <c r="BT528" s="213"/>
      <c r="BU528" s="213"/>
      <c r="BV528" s="213"/>
      <c r="BW528" s="213"/>
      <c r="BX528" s="213"/>
      <c r="BY528" s="213"/>
      <c r="BZ528" s="213"/>
      <c r="CA528" s="213"/>
      <c r="CB528" s="213"/>
      <c r="CC528" s="213"/>
      <c r="CD528" s="213"/>
      <c r="CE528" s="213"/>
      <c r="CF528" s="213"/>
      <c r="CG528" s="213"/>
      <c r="CH528" s="213"/>
      <c r="CI528" s="213"/>
      <c r="CJ528" s="213"/>
      <c r="CK528" s="213"/>
      <c r="CL528" s="213"/>
      <c r="CM528" s="213"/>
      <c r="CN528" s="213"/>
      <c r="CO528" s="213"/>
      <c r="CP528" s="213"/>
      <c r="CQ528" s="213"/>
      <c r="CR528" s="213"/>
      <c r="CS528" s="213"/>
      <c r="CT528" s="213"/>
      <c r="CU528" s="213"/>
      <c r="CV528" s="213"/>
      <c r="CW528" s="213"/>
      <c r="CX528" s="213"/>
      <c r="CY528" s="213"/>
      <c r="CZ528" s="213"/>
      <c r="DA528" s="213"/>
      <c r="DB528" s="213"/>
      <c r="DC528" s="213"/>
      <c r="DD528" s="213"/>
      <c r="DE528" s="213"/>
      <c r="DF528" s="213"/>
      <c r="DG528" s="213"/>
      <c r="DH528" s="213"/>
      <c r="DI528" s="213"/>
      <c r="DJ528" s="213"/>
      <c r="DK528" s="213"/>
      <c r="DL528" s="213"/>
      <c r="DM528" s="213"/>
      <c r="DN528" s="213"/>
      <c r="DO528" s="213"/>
      <c r="DP528" s="213"/>
      <c r="DQ528" s="213"/>
      <c r="DR528" s="213"/>
      <c r="DS528" s="213"/>
      <c r="DT528" s="213"/>
      <c r="DU528" s="213"/>
      <c r="DV528" s="213"/>
      <c r="DW528" s="213"/>
      <c r="DX528" s="213"/>
      <c r="DY528" s="213"/>
      <c r="DZ528" s="213"/>
      <c r="EA528" s="213"/>
      <c r="EB528" s="213"/>
      <c r="EC528" s="213"/>
      <c r="ED528" s="213"/>
      <c r="EE528" s="213"/>
      <c r="EF528" s="213"/>
      <c r="EG528" s="213"/>
      <c r="EH528" s="213"/>
      <c r="EI528" s="213"/>
      <c r="EJ528" s="213"/>
      <c r="EK528" s="213"/>
      <c r="EL528" s="213"/>
      <c r="EM528" s="213"/>
      <c r="EN528" s="213"/>
      <c r="EO528" s="213"/>
      <c r="EP528" s="213"/>
      <c r="EQ528" s="213"/>
      <c r="ER528" s="213"/>
      <c r="ES528" s="213"/>
      <c r="ET528" s="213"/>
      <c r="EU528" s="213"/>
      <c r="EV528" s="213"/>
      <c r="EW528" s="213"/>
      <c r="EX528" s="213"/>
      <c r="EY528" s="213"/>
      <c r="EZ528" s="213"/>
      <c r="FA528" s="213"/>
      <c r="FB528" s="213"/>
      <c r="FC528" s="213"/>
      <c r="FD528" s="213"/>
      <c r="FE528" s="213"/>
      <c r="FF528" s="213"/>
      <c r="FG528" s="213"/>
      <c r="FH528" s="213"/>
      <c r="FI528" s="213"/>
      <c r="FJ528" s="213"/>
      <c r="FK528" s="213"/>
      <c r="FL528" s="213"/>
      <c r="FM528" s="213"/>
      <c r="FN528" s="213"/>
      <c r="FO528" s="213"/>
      <c r="FP528" s="213"/>
      <c r="FQ528" s="213"/>
      <c r="FR528" s="213"/>
      <c r="FS528" s="213"/>
      <c r="FT528" s="213"/>
      <c r="FU528" s="213"/>
      <c r="FV528" s="213"/>
      <c r="FW528" s="213"/>
      <c r="FX528" s="213"/>
      <c r="FY528" s="213"/>
      <c r="FZ528" s="213"/>
      <c r="GA528" s="213"/>
      <c r="GB528" s="213"/>
      <c r="GC528" s="213"/>
      <c r="GD528" s="213"/>
      <c r="GE528" s="213"/>
      <c r="GF528" s="213"/>
      <c r="GG528" s="213"/>
      <c r="GH528" s="213"/>
      <c r="GI528" s="213"/>
      <c r="GJ528" s="213"/>
      <c r="GK528" s="213"/>
      <c r="GL528" s="213"/>
      <c r="GM528" s="213"/>
      <c r="GN528" s="213"/>
      <c r="GO528" s="213"/>
      <c r="GP528" s="213"/>
      <c r="GQ528" s="213"/>
      <c r="GR528" s="213"/>
      <c r="GS528" s="213"/>
      <c r="GT528" s="213"/>
      <c r="GU528" s="213"/>
      <c r="GV528" s="213"/>
      <c r="GW528" s="213"/>
      <c r="GX528" s="213"/>
      <c r="GY528" s="213"/>
      <c r="GZ528" s="213"/>
      <c r="HA528" s="213"/>
      <c r="HB528" s="213"/>
      <c r="HC528" s="213"/>
      <c r="HD528" s="213"/>
      <c r="HE528" s="213"/>
      <c r="HF528" s="213"/>
      <c r="HG528" s="213"/>
      <c r="HH528" s="213"/>
      <c r="HI528" s="213"/>
      <c r="HJ528" s="213"/>
      <c r="HK528" s="213"/>
      <c r="HL528" s="213"/>
      <c r="HM528" s="213"/>
      <c r="HN528" s="213"/>
      <c r="HO528" s="213"/>
      <c r="HP528" s="213"/>
      <c r="HQ528" s="213"/>
      <c r="HR528" s="213"/>
      <c r="HS528" s="213"/>
      <c r="HT528" s="213"/>
      <c r="HU528" s="213"/>
      <c r="HV528" s="213"/>
      <c r="HW528" s="213"/>
      <c r="HX528" s="213"/>
      <c r="HY528" s="213"/>
      <c r="HZ528" s="213"/>
      <c r="IA528" s="213"/>
      <c r="IB528" s="213"/>
      <c r="IC528" s="213"/>
      <c r="ID528" s="213"/>
      <c r="IE528" s="213"/>
      <c r="IF528" s="213"/>
      <c r="IG528" s="213"/>
      <c r="IH528" s="213"/>
      <c r="II528" s="213"/>
      <c r="IJ528" s="213"/>
      <c r="IK528" s="213"/>
      <c r="IL528" s="213"/>
      <c r="IM528" s="213"/>
    </row>
    <row r="529" spans="1:247" s="54" customFormat="1" ht="15" x14ac:dyDescent="0.25">
      <c r="A529" s="53"/>
      <c r="B529" s="210" t="s">
        <v>445</v>
      </c>
      <c r="C529" s="284"/>
      <c r="D529" s="284"/>
      <c r="E529" s="284"/>
      <c r="F529" s="284"/>
      <c r="G529" s="284"/>
      <c r="H529" s="284"/>
      <c r="I529" s="285" t="s">
        <v>37</v>
      </c>
      <c r="J529" s="285"/>
      <c r="K529" s="285"/>
      <c r="L529" s="285"/>
      <c r="M529" s="285"/>
      <c r="N529" s="285"/>
      <c r="O529"/>
      <c r="P529"/>
      <c r="Q529" s="91"/>
      <c r="R529" s="91"/>
      <c r="S529"/>
      <c r="T529"/>
      <c r="U529"/>
      <c r="V529"/>
      <c r="W529"/>
      <c r="X529"/>
      <c r="Y529"/>
      <c r="Z529"/>
      <c r="AA529"/>
      <c r="AB529" s="55"/>
      <c r="AC529" s="55"/>
      <c r="AD529" s="55"/>
      <c r="AE529" s="55"/>
      <c r="AF529" s="55"/>
      <c r="AG529" s="55"/>
      <c r="AH529" s="55"/>
      <c r="AI529" s="55"/>
      <c r="AJ529" s="55"/>
      <c r="AK529" s="55"/>
      <c r="AL529" s="55"/>
      <c r="AM529" s="55"/>
      <c r="AN529" s="55"/>
      <c r="AO529" s="55"/>
      <c r="AP529" s="55"/>
      <c r="AQ529" s="55"/>
      <c r="AR529" s="55"/>
      <c r="AS529" s="55"/>
      <c r="AT529" s="55"/>
      <c r="AU529" s="55"/>
      <c r="AV529" s="55"/>
      <c r="AW529" s="55"/>
      <c r="AX529" s="55"/>
      <c r="AY529" s="55"/>
      <c r="AZ529" s="55"/>
      <c r="BA529" s="55"/>
      <c r="BB529" s="55"/>
      <c r="BC529" s="55"/>
      <c r="BD529" s="55"/>
      <c r="BE529" s="55"/>
      <c r="BF529" s="55"/>
      <c r="BG529" s="55"/>
      <c r="BH529" s="55"/>
      <c r="BI529" s="55"/>
      <c r="BJ529" s="55"/>
      <c r="BK529" s="55"/>
      <c r="BL529" s="55"/>
      <c r="BM529" s="55"/>
      <c r="BN529" s="55"/>
      <c r="BO529" s="55"/>
      <c r="BP529" s="55"/>
      <c r="BQ529" s="55"/>
      <c r="BR529" s="55"/>
      <c r="BS529" s="55"/>
      <c r="BT529" s="55"/>
      <c r="BU529" s="55"/>
      <c r="BV529" s="55"/>
      <c r="BW529" s="55"/>
      <c r="BX529" s="55"/>
      <c r="BY529" s="55"/>
      <c r="BZ529" s="55"/>
      <c r="CA529" s="55"/>
      <c r="CB529" s="55"/>
      <c r="CC529" s="55"/>
      <c r="CD529" s="55"/>
      <c r="CE529" s="55"/>
      <c r="CF529" s="55"/>
      <c r="CG529" s="55"/>
      <c r="CH529" s="55"/>
      <c r="CI529" s="55"/>
      <c r="CJ529" s="55"/>
      <c r="CK529" s="55"/>
      <c r="CL529" s="55"/>
      <c r="CM529" s="55"/>
      <c r="CN529" s="55"/>
      <c r="CO529" s="55"/>
      <c r="CP529" s="55"/>
      <c r="CQ529" s="55"/>
      <c r="CR529" s="55"/>
      <c r="CS529" s="55"/>
      <c r="CT529" s="55"/>
      <c r="CU529" s="55"/>
      <c r="CV529" s="55"/>
      <c r="CW529" s="55"/>
      <c r="CX529" s="55"/>
      <c r="CY529" s="55"/>
      <c r="CZ529" s="55"/>
      <c r="DA529" s="55"/>
      <c r="DB529" s="55"/>
      <c r="DC529" s="55"/>
      <c r="DD529" s="55"/>
      <c r="DE529" s="55"/>
      <c r="DF529" s="55"/>
      <c r="DG529" s="55"/>
      <c r="DH529" s="55"/>
      <c r="DI529" s="55"/>
      <c r="DJ529" s="55"/>
      <c r="DK529" s="55"/>
      <c r="DL529" s="55"/>
      <c r="DM529" s="55"/>
      <c r="DN529" s="55"/>
      <c r="DO529" s="55"/>
      <c r="DP529" s="55"/>
      <c r="DQ529" s="55"/>
      <c r="DR529" s="55"/>
      <c r="DS529" s="55"/>
      <c r="DT529" s="55"/>
      <c r="DU529" s="55"/>
      <c r="DV529" s="55"/>
      <c r="DW529" s="55"/>
      <c r="DX529" s="55"/>
      <c r="DY529" s="55"/>
      <c r="DZ529" s="55"/>
      <c r="EA529" s="55"/>
      <c r="EB529" s="55"/>
      <c r="EC529" s="55"/>
      <c r="ED529" s="55"/>
      <c r="EE529" s="55"/>
      <c r="EF529" s="55"/>
      <c r="EG529" s="55"/>
      <c r="EH529" s="55"/>
      <c r="EI529" s="55"/>
      <c r="EJ529" s="55"/>
      <c r="EK529" s="55"/>
      <c r="EL529" s="55"/>
      <c r="EM529" s="55"/>
      <c r="EN529" s="55"/>
      <c r="EO529" s="55"/>
      <c r="EP529" s="55"/>
      <c r="EQ529" s="55"/>
      <c r="ER529" s="55"/>
      <c r="ES529" s="55"/>
      <c r="ET529" s="55"/>
      <c r="EU529" s="55"/>
      <c r="EV529" s="55"/>
      <c r="EW529" s="55"/>
      <c r="EX529" s="55"/>
      <c r="EY529" s="55"/>
      <c r="EZ529" s="55"/>
      <c r="FA529" s="55"/>
      <c r="FB529" s="55"/>
      <c r="FC529" s="55"/>
      <c r="FD529" s="55"/>
      <c r="FE529" s="55"/>
      <c r="FF529" s="55"/>
      <c r="FG529" s="55"/>
      <c r="FH529" s="55"/>
      <c r="FI529" s="55"/>
      <c r="FJ529" s="55"/>
      <c r="FK529" s="55"/>
      <c r="FL529" s="55"/>
      <c r="FM529" s="55"/>
      <c r="FN529" s="55"/>
      <c r="FO529" s="55"/>
      <c r="FP529" s="55"/>
      <c r="FQ529" s="55"/>
      <c r="FR529" s="55"/>
      <c r="FS529" s="55"/>
      <c r="FT529" s="55"/>
      <c r="FU529" s="55"/>
      <c r="FV529" s="55"/>
      <c r="FW529" s="55"/>
      <c r="FX529" s="55"/>
      <c r="FY529" s="55"/>
      <c r="FZ529" s="55"/>
      <c r="GA529" s="55"/>
      <c r="GB529" s="55"/>
      <c r="GC529" s="55"/>
      <c r="GD529" s="55"/>
      <c r="GE529" s="55"/>
      <c r="GF529" s="55"/>
      <c r="GG529" s="55"/>
      <c r="GH529" s="55"/>
      <c r="GI529" s="55"/>
      <c r="GJ529" s="55"/>
      <c r="GK529" s="55"/>
      <c r="GL529" s="55"/>
      <c r="GM529" s="55"/>
      <c r="GN529" s="55"/>
      <c r="GO529" s="55"/>
      <c r="GP529" s="55"/>
      <c r="GQ529" s="55"/>
      <c r="GR529" s="55"/>
      <c r="GS529" s="55"/>
      <c r="GT529" s="55"/>
      <c r="GU529" s="55"/>
      <c r="GV529" s="55"/>
      <c r="GW529" s="55"/>
      <c r="GX529" s="55"/>
      <c r="GY529" s="55"/>
      <c r="GZ529" s="55"/>
      <c r="HA529" s="55"/>
      <c r="HB529" s="55"/>
      <c r="HC529" s="55"/>
      <c r="HD529" s="55"/>
      <c r="HE529" s="55"/>
      <c r="HF529" s="55"/>
      <c r="HG529" s="55"/>
      <c r="HH529" s="55"/>
      <c r="HI529" s="55"/>
      <c r="HJ529" s="55"/>
      <c r="HK529" s="55"/>
      <c r="HL529" s="55"/>
      <c r="HM529" s="55"/>
      <c r="HN529" s="55"/>
      <c r="HO529" s="55"/>
      <c r="HP529" s="55"/>
      <c r="HQ529" s="55"/>
      <c r="HR529" s="55"/>
      <c r="HS529" s="55"/>
      <c r="HT529" s="55"/>
      <c r="HU529" s="55"/>
      <c r="HV529" s="55"/>
      <c r="HW529" s="55"/>
      <c r="HX529" s="55"/>
      <c r="HY529" s="55"/>
      <c r="HZ529" s="55"/>
      <c r="IA529" s="55"/>
      <c r="IB529" s="55" t="s">
        <v>4</v>
      </c>
      <c r="IC529" s="55" t="s">
        <v>4</v>
      </c>
      <c r="ID529" s="55" t="s">
        <v>4</v>
      </c>
      <c r="IE529" s="55" t="s">
        <v>4</v>
      </c>
      <c r="IF529" s="55" t="s">
        <v>4</v>
      </c>
      <c r="IG529" s="55" t="s">
        <v>4</v>
      </c>
      <c r="IH529" s="55" t="s">
        <v>37</v>
      </c>
      <c r="II529" s="55" t="s">
        <v>4</v>
      </c>
      <c r="IJ529" s="55" t="s">
        <v>4</v>
      </c>
      <c r="IK529" s="55" t="s">
        <v>4</v>
      </c>
      <c r="IL529" s="55" t="s">
        <v>4</v>
      </c>
      <c r="IM529" s="55" t="s">
        <v>4</v>
      </c>
    </row>
    <row r="530" spans="1:247" s="211" customFormat="1" ht="16.5" customHeight="1" x14ac:dyDescent="0.25">
      <c r="A530" s="93"/>
      <c r="C530" s="273" t="s">
        <v>33</v>
      </c>
      <c r="D530" s="273"/>
      <c r="E530" s="273"/>
      <c r="F530" s="273"/>
      <c r="G530" s="273"/>
      <c r="H530" s="273"/>
      <c r="I530" s="273"/>
      <c r="J530" s="273"/>
      <c r="K530" s="273"/>
      <c r="L530" s="273"/>
      <c r="M530" s="273"/>
      <c r="N530" s="273"/>
      <c r="Q530" s="212"/>
      <c r="R530" s="212"/>
      <c r="AB530" s="213"/>
      <c r="AC530" s="213"/>
      <c r="AD530" s="213"/>
      <c r="AE530" s="213"/>
      <c r="AF530" s="213"/>
      <c r="AG530" s="213"/>
      <c r="AH530" s="213"/>
      <c r="AI530" s="213"/>
      <c r="AJ530" s="213"/>
      <c r="AK530" s="213"/>
      <c r="AL530" s="213"/>
      <c r="AM530" s="213"/>
      <c r="AN530" s="213"/>
      <c r="AO530" s="213"/>
      <c r="AP530" s="213"/>
      <c r="AQ530" s="213"/>
      <c r="AR530" s="213"/>
      <c r="AS530" s="213"/>
      <c r="AT530" s="213"/>
      <c r="AU530" s="213"/>
      <c r="AV530" s="213"/>
      <c r="AW530" s="213"/>
      <c r="AX530" s="213"/>
      <c r="AY530" s="213"/>
      <c r="AZ530" s="213"/>
      <c r="BA530" s="213"/>
      <c r="BB530" s="213"/>
      <c r="BC530" s="213"/>
      <c r="BD530" s="213"/>
      <c r="BE530" s="213"/>
      <c r="BF530" s="213"/>
      <c r="BG530" s="213"/>
      <c r="BH530" s="213"/>
      <c r="BI530" s="213"/>
      <c r="BJ530" s="213"/>
      <c r="BK530" s="213"/>
      <c r="BL530" s="213"/>
      <c r="BM530" s="213"/>
      <c r="BN530" s="213"/>
      <c r="BO530" s="213"/>
      <c r="BP530" s="213"/>
      <c r="BQ530" s="213"/>
      <c r="BR530" s="213"/>
      <c r="BS530" s="213"/>
      <c r="BT530" s="213"/>
      <c r="BU530" s="213"/>
      <c r="BV530" s="213"/>
      <c r="BW530" s="213"/>
      <c r="BX530" s="213"/>
      <c r="BY530" s="213"/>
      <c r="BZ530" s="213"/>
      <c r="CA530" s="213"/>
      <c r="CB530" s="213"/>
      <c r="CC530" s="213"/>
      <c r="CD530" s="213"/>
      <c r="CE530" s="213"/>
      <c r="CF530" s="213"/>
      <c r="CG530" s="213"/>
      <c r="CH530" s="213"/>
      <c r="CI530" s="213"/>
      <c r="CJ530" s="213"/>
      <c r="CK530" s="213"/>
      <c r="CL530" s="213"/>
      <c r="CM530" s="213"/>
      <c r="CN530" s="213"/>
      <c r="CO530" s="213"/>
      <c r="CP530" s="213"/>
      <c r="CQ530" s="213"/>
      <c r="CR530" s="213"/>
      <c r="CS530" s="213"/>
      <c r="CT530" s="213"/>
      <c r="CU530" s="213"/>
      <c r="CV530" s="213"/>
      <c r="CW530" s="213"/>
      <c r="CX530" s="213"/>
      <c r="CY530" s="213"/>
      <c r="CZ530" s="213"/>
      <c r="DA530" s="213"/>
      <c r="DB530" s="213"/>
      <c r="DC530" s="213"/>
      <c r="DD530" s="213"/>
      <c r="DE530" s="213"/>
      <c r="DF530" s="213"/>
      <c r="DG530" s="213"/>
      <c r="DH530" s="213"/>
      <c r="DI530" s="213"/>
      <c r="DJ530" s="213"/>
      <c r="DK530" s="213"/>
      <c r="DL530" s="213"/>
      <c r="DM530" s="213"/>
      <c r="DN530" s="213"/>
      <c r="DO530" s="213"/>
      <c r="DP530" s="213"/>
      <c r="DQ530" s="213"/>
      <c r="DR530" s="213"/>
      <c r="DS530" s="213"/>
      <c r="DT530" s="213"/>
      <c r="DU530" s="213"/>
      <c r="DV530" s="213"/>
      <c r="DW530" s="213"/>
      <c r="DX530" s="213"/>
      <c r="DY530" s="213"/>
      <c r="DZ530" s="213"/>
      <c r="EA530" s="213"/>
      <c r="EB530" s="213"/>
      <c r="EC530" s="213"/>
      <c r="ED530" s="213"/>
      <c r="EE530" s="213"/>
      <c r="EF530" s="213"/>
      <c r="EG530" s="213"/>
      <c r="EH530" s="213"/>
      <c r="EI530" s="213"/>
      <c r="EJ530" s="213"/>
      <c r="EK530" s="213"/>
      <c r="EL530" s="213"/>
      <c r="EM530" s="213"/>
      <c r="EN530" s="213"/>
      <c r="EO530" s="213"/>
      <c r="EP530" s="213"/>
      <c r="EQ530" s="213"/>
      <c r="ER530" s="213"/>
      <c r="ES530" s="213"/>
      <c r="ET530" s="213"/>
      <c r="EU530" s="213"/>
      <c r="EV530" s="213"/>
      <c r="EW530" s="213"/>
      <c r="EX530" s="213"/>
      <c r="EY530" s="213"/>
      <c r="EZ530" s="213"/>
      <c r="FA530" s="213"/>
      <c r="FB530" s="213"/>
      <c r="FC530" s="213"/>
      <c r="FD530" s="213"/>
      <c r="FE530" s="213"/>
      <c r="FF530" s="213"/>
      <c r="FG530" s="213"/>
      <c r="FH530" s="213"/>
      <c r="FI530" s="213"/>
      <c r="FJ530" s="213"/>
      <c r="FK530" s="213"/>
      <c r="FL530" s="213"/>
      <c r="FM530" s="213"/>
      <c r="FN530" s="213"/>
      <c r="FO530" s="213"/>
      <c r="FP530" s="213"/>
      <c r="FQ530" s="213"/>
      <c r="FR530" s="213"/>
      <c r="FS530" s="213"/>
      <c r="FT530" s="213"/>
      <c r="FU530" s="213"/>
      <c r="FV530" s="213"/>
      <c r="FW530" s="213"/>
      <c r="FX530" s="213"/>
      <c r="FY530" s="213"/>
      <c r="FZ530" s="213"/>
      <c r="GA530" s="213"/>
      <c r="GB530" s="213"/>
      <c r="GC530" s="213"/>
      <c r="GD530" s="213"/>
      <c r="GE530" s="213"/>
      <c r="GF530" s="213"/>
      <c r="GG530" s="213"/>
      <c r="GH530" s="213"/>
      <c r="GI530" s="213"/>
      <c r="GJ530" s="213"/>
      <c r="GK530" s="213"/>
      <c r="GL530" s="213"/>
      <c r="GM530" s="213"/>
      <c r="GN530" s="213"/>
      <c r="GO530" s="213"/>
      <c r="GP530" s="213"/>
      <c r="GQ530" s="213"/>
      <c r="GR530" s="213"/>
      <c r="GS530" s="213"/>
      <c r="GT530" s="213"/>
      <c r="GU530" s="213"/>
      <c r="GV530" s="213"/>
      <c r="GW530" s="213"/>
      <c r="GX530" s="213"/>
      <c r="GY530" s="213"/>
      <c r="GZ530" s="213"/>
      <c r="HA530" s="213"/>
      <c r="HB530" s="213"/>
      <c r="HC530" s="213"/>
      <c r="HD530" s="213"/>
      <c r="HE530" s="213"/>
      <c r="HF530" s="213"/>
      <c r="HG530" s="213"/>
      <c r="HH530" s="213"/>
      <c r="HI530" s="213"/>
      <c r="HJ530" s="213"/>
      <c r="HK530" s="213"/>
      <c r="HL530" s="213"/>
      <c r="HM530" s="213"/>
      <c r="HN530" s="213"/>
      <c r="HO530" s="213"/>
      <c r="HP530" s="213"/>
      <c r="HQ530" s="213"/>
      <c r="HR530" s="213"/>
      <c r="HS530" s="213"/>
      <c r="HT530" s="213"/>
      <c r="HU530" s="213"/>
      <c r="HV530" s="213"/>
      <c r="HW530" s="213"/>
      <c r="HX530" s="213"/>
      <c r="HY530" s="213"/>
      <c r="HZ530" s="213"/>
      <c r="IA530" s="213"/>
      <c r="IB530" s="213"/>
      <c r="IC530" s="213"/>
      <c r="ID530" s="213"/>
      <c r="IE530" s="213"/>
      <c r="IF530" s="213"/>
      <c r="IG530" s="213"/>
      <c r="IH530" s="213"/>
      <c r="II530" s="213"/>
      <c r="IJ530" s="213"/>
      <c r="IK530" s="213"/>
      <c r="IL530" s="213"/>
      <c r="IM530" s="213"/>
    </row>
    <row r="531" spans="1:247" customFormat="1" ht="13.5" hidden="1" customHeight="1" x14ac:dyDescent="0.25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</row>
    <row r="532" spans="1:247" customFormat="1" ht="27" hidden="1" customHeight="1" x14ac:dyDescent="0.25">
      <c r="A532" s="286" t="s">
        <v>446</v>
      </c>
      <c r="B532" s="287"/>
      <c r="C532" s="287"/>
      <c r="D532" s="287"/>
      <c r="E532" s="287"/>
      <c r="F532" s="287"/>
      <c r="G532" s="287"/>
      <c r="H532" s="287"/>
      <c r="I532" s="287"/>
      <c r="J532" s="287"/>
      <c r="K532" s="287"/>
      <c r="L532" s="287"/>
      <c r="M532" s="287"/>
      <c r="N532" s="287"/>
      <c r="O532" s="287"/>
      <c r="P532" s="287"/>
    </row>
    <row r="533" spans="1:247" customFormat="1" ht="16.5" hidden="1" customHeight="1" x14ac:dyDescent="0.25">
      <c r="A533" s="286" t="s">
        <v>447</v>
      </c>
      <c r="B533" s="286"/>
      <c r="C533" s="286"/>
      <c r="D533" s="286"/>
      <c r="E533" s="286"/>
      <c r="F533" s="286"/>
      <c r="G533" s="286"/>
      <c r="H533" s="286"/>
      <c r="I533" s="286"/>
      <c r="J533" s="286"/>
      <c r="K533" s="286"/>
      <c r="L533" s="286"/>
      <c r="M533" s="286"/>
      <c r="N533" s="286"/>
      <c r="O533" s="286"/>
      <c r="P533" s="286"/>
    </row>
    <row r="534" spans="1:247" customFormat="1" ht="14.25" hidden="1" customHeight="1" x14ac:dyDescent="0.25">
      <c r="A534" s="286" t="s">
        <v>448</v>
      </c>
      <c r="B534" s="286"/>
      <c r="C534" s="286"/>
      <c r="D534" s="286"/>
      <c r="E534" s="286"/>
      <c r="F534" s="286"/>
      <c r="G534" s="286"/>
      <c r="H534" s="286"/>
      <c r="I534" s="286"/>
      <c r="J534" s="286"/>
      <c r="K534" s="286"/>
      <c r="L534" s="286"/>
      <c r="M534" s="286"/>
      <c r="N534" s="286"/>
      <c r="O534" s="286"/>
      <c r="P534" s="286"/>
    </row>
    <row r="535" spans="1:247" ht="11.25" hidden="1" customHeight="1" x14ac:dyDescent="0.2"/>
    <row r="536" spans="1:247" customFormat="1" ht="15" x14ac:dyDescent="0.25">
      <c r="A536" s="59"/>
    </row>
    <row r="537" spans="1:247" customFormat="1" ht="15" x14ac:dyDescent="0.25">
      <c r="A537" s="59"/>
    </row>
    <row r="538" spans="1:247" customFormat="1" ht="15" x14ac:dyDescent="0.25">
      <c r="A538" s="59"/>
    </row>
    <row r="539" spans="1:247" customFormat="1" ht="15" x14ac:dyDescent="0.25">
      <c r="A539" s="59"/>
    </row>
    <row r="540" spans="1:247" customFormat="1" ht="15" x14ac:dyDescent="0.25">
      <c r="A540" s="59"/>
    </row>
    <row r="541" spans="1:247" customFormat="1" ht="15" x14ac:dyDescent="0.25">
      <c r="A541" s="59"/>
    </row>
    <row r="542" spans="1:247" customFormat="1" ht="15" x14ac:dyDescent="0.25">
      <c r="A542" s="59"/>
    </row>
    <row r="543" spans="1:247" customFormat="1" ht="15" x14ac:dyDescent="0.25">
      <c r="A543" s="59"/>
    </row>
    <row r="544" spans="1:247" customFormat="1" ht="15" x14ac:dyDescent="0.25">
      <c r="A544" s="59"/>
    </row>
    <row r="545" spans="1:1" customFormat="1" ht="15" x14ac:dyDescent="0.25">
      <c r="A545" s="59"/>
    </row>
    <row r="546" spans="1:1" customFormat="1" ht="15" x14ac:dyDescent="0.25">
      <c r="A546" s="59"/>
    </row>
    <row r="547" spans="1:1" customFormat="1" ht="15" x14ac:dyDescent="0.25">
      <c r="A547" s="59"/>
    </row>
    <row r="548" spans="1:1" customFormat="1" ht="15" x14ac:dyDescent="0.25">
      <c r="A548" s="59"/>
    </row>
    <row r="549" spans="1:1" customFormat="1" ht="15" x14ac:dyDescent="0.25">
      <c r="A549" s="59"/>
    </row>
    <row r="550" spans="1:1" customFormat="1" ht="15" x14ac:dyDescent="0.25">
      <c r="A550" s="59"/>
    </row>
    <row r="551" spans="1:1" customFormat="1" ht="15" x14ac:dyDescent="0.25">
      <c r="A551" s="59"/>
    </row>
    <row r="552" spans="1:1" customFormat="1" ht="15" x14ac:dyDescent="0.25">
      <c r="A552" s="59"/>
    </row>
    <row r="553" spans="1:1" customFormat="1" ht="15" x14ac:dyDescent="0.25">
      <c r="A553" s="59"/>
    </row>
    <row r="554" spans="1:1" customFormat="1" ht="15" x14ac:dyDescent="0.25">
      <c r="A554" s="59"/>
    </row>
    <row r="555" spans="1:1" customFormat="1" ht="15" x14ac:dyDescent="0.25">
      <c r="A555" s="59"/>
    </row>
    <row r="556" spans="1:1" customFormat="1" ht="15" x14ac:dyDescent="0.25">
      <c r="A556" s="59"/>
    </row>
    <row r="557" spans="1:1" customFormat="1" ht="15" x14ac:dyDescent="0.25">
      <c r="A557" s="59"/>
    </row>
    <row r="558" spans="1:1" customFormat="1" ht="15" x14ac:dyDescent="0.25">
      <c r="A558" s="59"/>
    </row>
    <row r="559" spans="1:1" customFormat="1" ht="15" x14ac:dyDescent="0.25">
      <c r="A559" s="59"/>
    </row>
    <row r="560" spans="1:1" customFormat="1" ht="15" x14ac:dyDescent="0.25">
      <c r="A560" s="59"/>
    </row>
    <row r="561" spans="1:1" customFormat="1" ht="15" x14ac:dyDescent="0.25">
      <c r="A561" s="59"/>
    </row>
    <row r="562" spans="1:1" customFormat="1" ht="15" x14ac:dyDescent="0.25">
      <c r="A562" s="59"/>
    </row>
    <row r="563" spans="1:1" customFormat="1" ht="15" x14ac:dyDescent="0.25">
      <c r="A563" s="59"/>
    </row>
    <row r="564" spans="1:1" customFormat="1" ht="15" x14ac:dyDescent="0.25">
      <c r="A564" s="59"/>
    </row>
    <row r="565" spans="1:1" customFormat="1" ht="15" x14ac:dyDescent="0.25">
      <c r="A565" s="59"/>
    </row>
    <row r="566" spans="1:1" customFormat="1" ht="15" x14ac:dyDescent="0.25">
      <c r="A566" s="59"/>
    </row>
    <row r="567" spans="1:1" customFormat="1" ht="15" x14ac:dyDescent="0.25">
      <c r="A567" s="59"/>
    </row>
    <row r="568" spans="1:1" customFormat="1" ht="15" x14ac:dyDescent="0.25">
      <c r="A568" s="59"/>
    </row>
  </sheetData>
  <mergeCells count="522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7:O57"/>
    <mergeCell ref="C58:O58"/>
    <mergeCell ref="C59:O59"/>
    <mergeCell ref="C60:O60"/>
    <mergeCell ref="C48:G48"/>
    <mergeCell ref="C49:G49"/>
    <mergeCell ref="C50:G50"/>
    <mergeCell ref="C51:G51"/>
    <mergeCell ref="C52:G52"/>
    <mergeCell ref="C53:G53"/>
    <mergeCell ref="C67:O67"/>
    <mergeCell ref="C68:O68"/>
    <mergeCell ref="C69:O69"/>
    <mergeCell ref="C70:O70"/>
    <mergeCell ref="C71:J71"/>
    <mergeCell ref="A72:P72"/>
    <mergeCell ref="C61:O61"/>
    <mergeCell ref="C62:O62"/>
    <mergeCell ref="C63:O63"/>
    <mergeCell ref="C64:O64"/>
    <mergeCell ref="C65:O65"/>
    <mergeCell ref="C66:O66"/>
    <mergeCell ref="C79:G79"/>
    <mergeCell ref="C80:G80"/>
    <mergeCell ref="C81:G81"/>
    <mergeCell ref="C82:G82"/>
    <mergeCell ref="C83:G83"/>
    <mergeCell ref="C84:G84"/>
    <mergeCell ref="C73:G73"/>
    <mergeCell ref="C74:G74"/>
    <mergeCell ref="C75:G75"/>
    <mergeCell ref="C76:G76"/>
    <mergeCell ref="C77:G77"/>
    <mergeCell ref="C78:G78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G113"/>
    <mergeCell ref="C114:G114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39:G139"/>
    <mergeCell ref="C140:G140"/>
    <mergeCell ref="C141:G141"/>
    <mergeCell ref="C142:G142"/>
    <mergeCell ref="C143:G143"/>
    <mergeCell ref="C144:G144"/>
    <mergeCell ref="C133:G133"/>
    <mergeCell ref="C134:G134"/>
    <mergeCell ref="C135:G135"/>
    <mergeCell ref="C136:G136"/>
    <mergeCell ref="C137:G137"/>
    <mergeCell ref="C138:G138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211:G211"/>
    <mergeCell ref="C212:G212"/>
    <mergeCell ref="C213:G213"/>
    <mergeCell ref="C214:G214"/>
    <mergeCell ref="C215:G215"/>
    <mergeCell ref="C216:G216"/>
    <mergeCell ref="C205:G205"/>
    <mergeCell ref="C206:G206"/>
    <mergeCell ref="C207:G207"/>
    <mergeCell ref="C208:G208"/>
    <mergeCell ref="C209:G209"/>
    <mergeCell ref="C210:G210"/>
    <mergeCell ref="C223:G223"/>
    <mergeCell ref="C224:G224"/>
    <mergeCell ref="C225:G225"/>
    <mergeCell ref="C226:G226"/>
    <mergeCell ref="C227:G227"/>
    <mergeCell ref="C228:G228"/>
    <mergeCell ref="C217:G217"/>
    <mergeCell ref="C218:G218"/>
    <mergeCell ref="C219:G219"/>
    <mergeCell ref="C220:G220"/>
    <mergeCell ref="C221:G221"/>
    <mergeCell ref="C222:G222"/>
    <mergeCell ref="C236:O236"/>
    <mergeCell ref="C237:O237"/>
    <mergeCell ref="C238:O238"/>
    <mergeCell ref="C239:O239"/>
    <mergeCell ref="C240:O240"/>
    <mergeCell ref="C241:O241"/>
    <mergeCell ref="C229:G229"/>
    <mergeCell ref="C230:G230"/>
    <mergeCell ref="C231:G231"/>
    <mergeCell ref="C233:O233"/>
    <mergeCell ref="C234:O234"/>
    <mergeCell ref="C235:O235"/>
    <mergeCell ref="C248:O248"/>
    <mergeCell ref="C249:O249"/>
    <mergeCell ref="C250:O250"/>
    <mergeCell ref="C251:O251"/>
    <mergeCell ref="C252:O252"/>
    <mergeCell ref="C253:J253"/>
    <mergeCell ref="C242:O242"/>
    <mergeCell ref="C243:O243"/>
    <mergeCell ref="C244:O244"/>
    <mergeCell ref="C245:O245"/>
    <mergeCell ref="C246:O246"/>
    <mergeCell ref="C247:O247"/>
    <mergeCell ref="C260:G260"/>
    <mergeCell ref="C261:G261"/>
    <mergeCell ref="C262:G262"/>
    <mergeCell ref="C263:G263"/>
    <mergeCell ref="C264:G264"/>
    <mergeCell ref="C265:G265"/>
    <mergeCell ref="C254:J254"/>
    <mergeCell ref="A255:P255"/>
    <mergeCell ref="C256:G256"/>
    <mergeCell ref="C257:G257"/>
    <mergeCell ref="C258:G258"/>
    <mergeCell ref="C259:G259"/>
    <mergeCell ref="C272:G272"/>
    <mergeCell ref="C273:G273"/>
    <mergeCell ref="C274:G274"/>
    <mergeCell ref="C275:G275"/>
    <mergeCell ref="C276:G276"/>
    <mergeCell ref="C277:G277"/>
    <mergeCell ref="C266:G266"/>
    <mergeCell ref="C267:G267"/>
    <mergeCell ref="C268:G268"/>
    <mergeCell ref="C269:G269"/>
    <mergeCell ref="C270:G270"/>
    <mergeCell ref="C271:G271"/>
    <mergeCell ref="C284:G284"/>
    <mergeCell ref="C285:G285"/>
    <mergeCell ref="C286:G286"/>
    <mergeCell ref="C287:G287"/>
    <mergeCell ref="C288:G288"/>
    <mergeCell ref="C289:G289"/>
    <mergeCell ref="C278:G278"/>
    <mergeCell ref="C279:G279"/>
    <mergeCell ref="C280:G280"/>
    <mergeCell ref="C281:G281"/>
    <mergeCell ref="C282:G282"/>
    <mergeCell ref="C283:G283"/>
    <mergeCell ref="C296:G296"/>
    <mergeCell ref="C297:G297"/>
    <mergeCell ref="C298:G298"/>
    <mergeCell ref="C299:G299"/>
    <mergeCell ref="C300:G300"/>
    <mergeCell ref="C301:G301"/>
    <mergeCell ref="C290:G290"/>
    <mergeCell ref="C291:G291"/>
    <mergeCell ref="C292:G292"/>
    <mergeCell ref="C293:G293"/>
    <mergeCell ref="C294:G294"/>
    <mergeCell ref="C295:G295"/>
    <mergeCell ref="C308:G308"/>
    <mergeCell ref="C309:G309"/>
    <mergeCell ref="C310:G310"/>
    <mergeCell ref="C311:G311"/>
    <mergeCell ref="C312:G312"/>
    <mergeCell ref="C313:G313"/>
    <mergeCell ref="C302:G302"/>
    <mergeCell ref="C303:G303"/>
    <mergeCell ref="C304:G304"/>
    <mergeCell ref="C305:G305"/>
    <mergeCell ref="C306:G306"/>
    <mergeCell ref="C307:G307"/>
    <mergeCell ref="C320:G320"/>
    <mergeCell ref="C321:G321"/>
    <mergeCell ref="C322:G322"/>
    <mergeCell ref="C323:G323"/>
    <mergeCell ref="C324:G324"/>
    <mergeCell ref="C325:G325"/>
    <mergeCell ref="C314:G314"/>
    <mergeCell ref="C315:G315"/>
    <mergeCell ref="C316:G316"/>
    <mergeCell ref="C317:G317"/>
    <mergeCell ref="C318:G318"/>
    <mergeCell ref="C319:G319"/>
    <mergeCell ref="C332:G332"/>
    <mergeCell ref="C333:G333"/>
    <mergeCell ref="C334:G334"/>
    <mergeCell ref="C335:G335"/>
    <mergeCell ref="C336:G336"/>
    <mergeCell ref="C337:G337"/>
    <mergeCell ref="C326:G326"/>
    <mergeCell ref="C327:G327"/>
    <mergeCell ref="C328:G328"/>
    <mergeCell ref="C329:G329"/>
    <mergeCell ref="C330:G330"/>
    <mergeCell ref="C331:G331"/>
    <mergeCell ref="C345:O345"/>
    <mergeCell ref="C346:O346"/>
    <mergeCell ref="C347:O347"/>
    <mergeCell ref="C348:O348"/>
    <mergeCell ref="C349:O349"/>
    <mergeCell ref="C350:O350"/>
    <mergeCell ref="C338:G338"/>
    <mergeCell ref="C339:G339"/>
    <mergeCell ref="C340:G340"/>
    <mergeCell ref="C342:O342"/>
    <mergeCell ref="C343:O343"/>
    <mergeCell ref="C344:O344"/>
    <mergeCell ref="C357:O357"/>
    <mergeCell ref="C358:O358"/>
    <mergeCell ref="C359:O359"/>
    <mergeCell ref="C360:O360"/>
    <mergeCell ref="C361:O361"/>
    <mergeCell ref="C362:J362"/>
    <mergeCell ref="C351:O351"/>
    <mergeCell ref="C352:O352"/>
    <mergeCell ref="C353:O353"/>
    <mergeCell ref="C354:O354"/>
    <mergeCell ref="C355:O355"/>
    <mergeCell ref="C356:O356"/>
    <mergeCell ref="C369:G369"/>
    <mergeCell ref="C370:G370"/>
    <mergeCell ref="C371:G371"/>
    <mergeCell ref="C372:G372"/>
    <mergeCell ref="C373:G373"/>
    <mergeCell ref="C374:G374"/>
    <mergeCell ref="C363:J363"/>
    <mergeCell ref="A364:P364"/>
    <mergeCell ref="C365:G365"/>
    <mergeCell ref="C366:G366"/>
    <mergeCell ref="C367:G367"/>
    <mergeCell ref="C368:G368"/>
    <mergeCell ref="C382:O382"/>
    <mergeCell ref="C383:O383"/>
    <mergeCell ref="C384:O384"/>
    <mergeCell ref="C385:O385"/>
    <mergeCell ref="A386:P386"/>
    <mergeCell ref="C387:G387"/>
    <mergeCell ref="C375:G375"/>
    <mergeCell ref="C376:G376"/>
    <mergeCell ref="C378:O378"/>
    <mergeCell ref="C379:O379"/>
    <mergeCell ref="C380:O380"/>
    <mergeCell ref="C381:O381"/>
    <mergeCell ref="C394:G394"/>
    <mergeCell ref="C395:G395"/>
    <mergeCell ref="C396:G396"/>
    <mergeCell ref="C397:G397"/>
    <mergeCell ref="C398:G398"/>
    <mergeCell ref="C399:G399"/>
    <mergeCell ref="C388:G388"/>
    <mergeCell ref="C389:G389"/>
    <mergeCell ref="C390:G390"/>
    <mergeCell ref="C391:G391"/>
    <mergeCell ref="C392:G392"/>
    <mergeCell ref="C393:G393"/>
    <mergeCell ref="C406:G406"/>
    <mergeCell ref="C407:G407"/>
    <mergeCell ref="C408:G408"/>
    <mergeCell ref="C409:G409"/>
    <mergeCell ref="C410:G410"/>
    <mergeCell ref="C411:G411"/>
    <mergeCell ref="C400:G400"/>
    <mergeCell ref="C401:G401"/>
    <mergeCell ref="C402:G402"/>
    <mergeCell ref="C403:G403"/>
    <mergeCell ref="C404:G404"/>
    <mergeCell ref="C405:G405"/>
    <mergeCell ref="C418:G418"/>
    <mergeCell ref="C419:G419"/>
    <mergeCell ref="C420:G420"/>
    <mergeCell ref="C421:G421"/>
    <mergeCell ref="C422:G422"/>
    <mergeCell ref="C423:G423"/>
    <mergeCell ref="C412:G412"/>
    <mergeCell ref="C413:G413"/>
    <mergeCell ref="C414:G414"/>
    <mergeCell ref="C415:G415"/>
    <mergeCell ref="C416:G416"/>
    <mergeCell ref="C417:G417"/>
    <mergeCell ref="C430:G430"/>
    <mergeCell ref="C431:G431"/>
    <mergeCell ref="C432:G432"/>
    <mergeCell ref="C433:G433"/>
    <mergeCell ref="C434:G434"/>
    <mergeCell ref="C435:G435"/>
    <mergeCell ref="C424:G424"/>
    <mergeCell ref="C425:G425"/>
    <mergeCell ref="C426:G426"/>
    <mergeCell ref="C427:G427"/>
    <mergeCell ref="C428:G428"/>
    <mergeCell ref="C429:G429"/>
    <mergeCell ref="C443:O443"/>
    <mergeCell ref="C444:O444"/>
    <mergeCell ref="C445:O445"/>
    <mergeCell ref="C446:O446"/>
    <mergeCell ref="C447:O447"/>
    <mergeCell ref="C448:O448"/>
    <mergeCell ref="C436:G436"/>
    <mergeCell ref="C437:G437"/>
    <mergeCell ref="C438:G438"/>
    <mergeCell ref="C439:G439"/>
    <mergeCell ref="C441:O441"/>
    <mergeCell ref="C442:O442"/>
    <mergeCell ref="C455:O455"/>
    <mergeCell ref="C456:O456"/>
    <mergeCell ref="C457:O457"/>
    <mergeCell ref="C458:O458"/>
    <mergeCell ref="C459:O459"/>
    <mergeCell ref="C460:O460"/>
    <mergeCell ref="C449:O449"/>
    <mergeCell ref="C450:O450"/>
    <mergeCell ref="C451:O451"/>
    <mergeCell ref="C452:O452"/>
    <mergeCell ref="C453:O453"/>
    <mergeCell ref="C454:O454"/>
    <mergeCell ref="C467:O467"/>
    <mergeCell ref="C468:G468"/>
    <mergeCell ref="C469:O469"/>
    <mergeCell ref="C470:O470"/>
    <mergeCell ref="C471:G471"/>
    <mergeCell ref="C473:O473"/>
    <mergeCell ref="C461:O461"/>
    <mergeCell ref="C462:O462"/>
    <mergeCell ref="C463:O463"/>
    <mergeCell ref="C464:J464"/>
    <mergeCell ref="C465:J465"/>
    <mergeCell ref="C466:O466"/>
    <mergeCell ref="C480:O480"/>
    <mergeCell ref="C481:O481"/>
    <mergeCell ref="C482:O482"/>
    <mergeCell ref="C483:O483"/>
    <mergeCell ref="C484:O484"/>
    <mergeCell ref="C485:O485"/>
    <mergeCell ref="C474:O474"/>
    <mergeCell ref="C475:O475"/>
    <mergeCell ref="C476:O476"/>
    <mergeCell ref="C477:O477"/>
    <mergeCell ref="C478:O478"/>
    <mergeCell ref="C479:O479"/>
    <mergeCell ref="C492:O492"/>
    <mergeCell ref="C493:O493"/>
    <mergeCell ref="C494:O494"/>
    <mergeCell ref="C495:O495"/>
    <mergeCell ref="C496:O496"/>
    <mergeCell ref="C497:O497"/>
    <mergeCell ref="C486:O486"/>
    <mergeCell ref="C487:O487"/>
    <mergeCell ref="C488:O488"/>
    <mergeCell ref="C489:O489"/>
    <mergeCell ref="C490:O490"/>
    <mergeCell ref="C491:O491"/>
    <mergeCell ref="C504:O504"/>
    <mergeCell ref="C505:O505"/>
    <mergeCell ref="C506:O506"/>
    <mergeCell ref="C507:O507"/>
    <mergeCell ref="C508:O508"/>
    <mergeCell ref="C509:O509"/>
    <mergeCell ref="C498:O498"/>
    <mergeCell ref="C499:O499"/>
    <mergeCell ref="C500:O500"/>
    <mergeCell ref="C501:O501"/>
    <mergeCell ref="C502:O502"/>
    <mergeCell ref="C503:O503"/>
    <mergeCell ref="C516:O516"/>
    <mergeCell ref="C517:J517"/>
    <mergeCell ref="C518:J518"/>
    <mergeCell ref="C519:O519"/>
    <mergeCell ref="C520:O520"/>
    <mergeCell ref="C521:G521"/>
    <mergeCell ref="C510:O510"/>
    <mergeCell ref="C511:O511"/>
    <mergeCell ref="C512:O512"/>
    <mergeCell ref="C513:O513"/>
    <mergeCell ref="C514:O514"/>
    <mergeCell ref="C515:O515"/>
    <mergeCell ref="C529:H529"/>
    <mergeCell ref="I529:N529"/>
    <mergeCell ref="C530:N530"/>
    <mergeCell ref="A532:P532"/>
    <mergeCell ref="A533:P533"/>
    <mergeCell ref="A534:P534"/>
    <mergeCell ref="C522:O522"/>
    <mergeCell ref="C523:O523"/>
    <mergeCell ref="C524:G524"/>
    <mergeCell ref="C527:H527"/>
    <mergeCell ref="I527:N527"/>
    <mergeCell ref="C528:N52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7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60442-FD18-43AE-A134-F5186F3A9157}">
  <sheetPr>
    <pageSetUpPr fitToPage="1"/>
  </sheetPr>
  <dimension ref="A1:IH344"/>
  <sheetViews>
    <sheetView topLeftCell="A3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86" customWidth="1"/>
    <col min="2" max="2" width="20.7109375" style="86" customWidth="1"/>
    <col min="3" max="3" width="10.7109375" style="86" customWidth="1"/>
    <col min="4" max="4" width="12.85546875" style="86" customWidth="1"/>
    <col min="5" max="5" width="10.42578125" style="86" customWidth="1"/>
    <col min="6" max="6" width="11.7109375" style="86" customWidth="1"/>
    <col min="7" max="7" width="6.140625" style="86" customWidth="1"/>
    <col min="8" max="8" width="9.28515625" style="86" customWidth="1"/>
    <col min="9" max="9" width="10.7109375" style="86" customWidth="1"/>
    <col min="10" max="10" width="12.42578125" style="86" customWidth="1"/>
    <col min="11" max="11" width="13.28515625" style="86" customWidth="1"/>
    <col min="12" max="12" width="17" style="86" customWidth="1"/>
    <col min="13" max="13" width="11.5703125" style="86" customWidth="1"/>
    <col min="14" max="14" width="17" style="86" customWidth="1"/>
    <col min="15" max="15" width="12.85546875" style="86" customWidth="1"/>
    <col min="16" max="16" width="17" style="86" customWidth="1"/>
    <col min="17" max="17" width="75.28515625" style="91" hidden="1" customWidth="1"/>
    <col min="18" max="18" width="126.5703125" style="91" hidden="1" customWidth="1"/>
    <col min="19" max="27" width="9.140625" style="86"/>
    <col min="28" max="33" width="76.140625" style="87" hidden="1" customWidth="1"/>
    <col min="34" max="43" width="127.28515625" style="87" hidden="1" customWidth="1"/>
    <col min="44" max="49" width="76.140625" style="87" hidden="1" customWidth="1"/>
    <col min="50" max="59" width="127.28515625" style="87" hidden="1" customWidth="1"/>
    <col min="60" max="65" width="76.140625" style="87" hidden="1" customWidth="1"/>
    <col min="66" max="75" width="127.28515625" style="87" hidden="1" customWidth="1"/>
    <col min="76" max="81" width="76.140625" style="87" hidden="1" customWidth="1"/>
    <col min="82" max="91" width="127.28515625" style="87" hidden="1" customWidth="1"/>
    <col min="92" max="97" width="76.140625" style="87" hidden="1" customWidth="1"/>
    <col min="98" max="107" width="127.28515625" style="87" hidden="1" customWidth="1"/>
    <col min="108" max="113" width="76.140625" style="87" hidden="1" customWidth="1"/>
    <col min="114" max="123" width="127.28515625" style="87" hidden="1" customWidth="1"/>
    <col min="124" max="129" width="76.140625" style="87" hidden="1" customWidth="1"/>
    <col min="130" max="139" width="127.28515625" style="87" hidden="1" customWidth="1"/>
    <col min="140" max="187" width="203.42578125" style="87" hidden="1" customWidth="1"/>
    <col min="188" max="192" width="66.42578125" style="87" hidden="1" customWidth="1"/>
    <col min="193" max="196" width="45.7109375" style="87" hidden="1" customWidth="1"/>
    <col min="197" max="197" width="203.42578125" style="87" hidden="1" customWidth="1"/>
    <col min="198" max="210" width="51.85546875" style="87" hidden="1" customWidth="1"/>
    <col min="211" max="213" width="156" style="87" hidden="1" customWidth="1"/>
    <col min="214" max="214" width="84.28515625" style="87" hidden="1" customWidth="1"/>
    <col min="215" max="217" width="156" style="87" hidden="1" customWidth="1"/>
    <col min="218" max="218" width="84.28515625" style="87" hidden="1" customWidth="1"/>
    <col min="219" max="224" width="61.140625" style="87" hidden="1" customWidth="1"/>
    <col min="225" max="230" width="82" style="87" hidden="1" customWidth="1"/>
    <col min="231" max="236" width="61.140625" style="87" hidden="1" customWidth="1"/>
    <col min="237" max="242" width="82" style="87" hidden="1" customWidth="1"/>
    <col min="243" max="16384" width="9.140625" style="86"/>
  </cols>
  <sheetData>
    <row r="1" spans="1:171" customFormat="1" ht="15" hidden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88" t="s">
        <v>96</v>
      </c>
    </row>
    <row r="2" spans="1:171" customFormat="1" ht="11.25" hidden="1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P2" s="88" t="s">
        <v>97</v>
      </c>
    </row>
    <row r="3" spans="1:171" customFormat="1" ht="15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P3" s="88"/>
    </row>
    <row r="4" spans="1:171" customFormat="1" ht="12.75" hidden="1" customHeight="1" x14ac:dyDescent="0.25">
      <c r="A4" s="290" t="s">
        <v>98</v>
      </c>
      <c r="B4" s="290"/>
      <c r="C4" s="290"/>
      <c r="D4" s="290"/>
      <c r="E4" s="290"/>
      <c r="F4" s="290"/>
      <c r="G4" s="280" t="s">
        <v>99</v>
      </c>
      <c r="H4" s="280"/>
      <c r="I4" s="280"/>
      <c r="J4" s="280"/>
      <c r="K4" s="280"/>
      <c r="L4" s="280"/>
      <c r="M4" s="280"/>
      <c r="N4" s="280"/>
      <c r="O4" s="280"/>
      <c r="P4" s="280"/>
    </row>
    <row r="5" spans="1:171" customFormat="1" ht="56.25" hidden="1" customHeight="1" x14ac:dyDescent="0.25">
      <c r="A5" s="290" t="s">
        <v>100</v>
      </c>
      <c r="B5" s="290"/>
      <c r="C5" s="290"/>
      <c r="D5" s="290"/>
      <c r="E5" s="290"/>
      <c r="F5" s="290"/>
      <c r="G5" s="314" t="s">
        <v>101</v>
      </c>
      <c r="H5" s="314"/>
      <c r="I5" s="314"/>
      <c r="J5" s="314"/>
      <c r="K5" s="314"/>
      <c r="L5" s="314"/>
      <c r="M5" s="314"/>
      <c r="N5" s="314"/>
      <c r="O5" s="314"/>
      <c r="P5" s="314"/>
      <c r="AB5" s="55" t="s">
        <v>100</v>
      </c>
      <c r="AC5" s="55" t="s">
        <v>4</v>
      </c>
      <c r="AD5" s="55" t="s">
        <v>4</v>
      </c>
      <c r="AE5" s="55" t="s">
        <v>4</v>
      </c>
      <c r="AF5" s="55" t="s">
        <v>4</v>
      </c>
      <c r="AG5" s="55" t="s">
        <v>4</v>
      </c>
      <c r="AH5" s="55" t="s">
        <v>101</v>
      </c>
      <c r="AI5" s="55" t="s">
        <v>4</v>
      </c>
      <c r="AJ5" s="55" t="s">
        <v>4</v>
      </c>
      <c r="AK5" s="55" t="s">
        <v>4</v>
      </c>
      <c r="AL5" s="55" t="s">
        <v>4</v>
      </c>
      <c r="AM5" s="55" t="s">
        <v>4</v>
      </c>
      <c r="AN5" s="55" t="s">
        <v>4</v>
      </c>
      <c r="AO5" s="55" t="s">
        <v>4</v>
      </c>
      <c r="AP5" s="55" t="s">
        <v>4</v>
      </c>
      <c r="AQ5" s="55" t="s">
        <v>4</v>
      </c>
    </row>
    <row r="6" spans="1:171" customFormat="1" ht="78.75" hidden="1" customHeight="1" x14ac:dyDescent="0.25">
      <c r="A6" s="290" t="s">
        <v>102</v>
      </c>
      <c r="B6" s="290"/>
      <c r="C6" s="290"/>
      <c r="D6" s="290"/>
      <c r="E6" s="290"/>
      <c r="F6" s="290"/>
      <c r="G6" s="314" t="s">
        <v>103</v>
      </c>
      <c r="H6" s="314"/>
      <c r="I6" s="314"/>
      <c r="J6" s="314"/>
      <c r="K6" s="314"/>
      <c r="L6" s="314"/>
      <c r="M6" s="314"/>
      <c r="N6" s="314"/>
      <c r="O6" s="314"/>
      <c r="P6" s="314"/>
      <c r="AR6" s="55" t="s">
        <v>102</v>
      </c>
      <c r="AS6" s="55" t="s">
        <v>4</v>
      </c>
      <c r="AT6" s="55" t="s">
        <v>4</v>
      </c>
      <c r="AU6" s="55" t="s">
        <v>4</v>
      </c>
      <c r="AV6" s="55" t="s">
        <v>4</v>
      </c>
      <c r="AW6" s="55" t="s">
        <v>4</v>
      </c>
      <c r="AX6" s="55" t="s">
        <v>103</v>
      </c>
      <c r="AY6" s="55" t="s">
        <v>4</v>
      </c>
      <c r="AZ6" s="55" t="s">
        <v>4</v>
      </c>
      <c r="BA6" s="55" t="s">
        <v>4</v>
      </c>
      <c r="BB6" s="55" t="s">
        <v>4</v>
      </c>
      <c r="BC6" s="55" t="s">
        <v>4</v>
      </c>
      <c r="BD6" s="55" t="s">
        <v>4</v>
      </c>
      <c r="BE6" s="55" t="s">
        <v>4</v>
      </c>
      <c r="BF6" s="55" t="s">
        <v>4</v>
      </c>
      <c r="BG6" s="55" t="s">
        <v>4</v>
      </c>
    </row>
    <row r="7" spans="1:171" customFormat="1" ht="67.5" hidden="1" customHeight="1" x14ac:dyDescent="0.25">
      <c r="A7" s="313" t="s">
        <v>104</v>
      </c>
      <c r="B7" s="313"/>
      <c r="C7" s="313"/>
      <c r="D7" s="313"/>
      <c r="E7" s="313"/>
      <c r="F7" s="313"/>
      <c r="G7" s="314" t="s">
        <v>105</v>
      </c>
      <c r="H7" s="314"/>
      <c r="I7" s="314"/>
      <c r="J7" s="314"/>
      <c r="K7" s="314"/>
      <c r="L7" s="314"/>
      <c r="M7" s="314"/>
      <c r="N7" s="314"/>
      <c r="O7" s="314"/>
      <c r="P7" s="314"/>
      <c r="Q7" s="89" t="s">
        <v>104</v>
      </c>
      <c r="R7" s="90" t="s">
        <v>105</v>
      </c>
      <c r="S7" s="55"/>
      <c r="T7" s="55"/>
      <c r="U7" s="55"/>
      <c r="V7" s="55"/>
      <c r="W7" s="55"/>
      <c r="X7" s="55"/>
      <c r="Y7" s="55"/>
      <c r="Z7" s="55"/>
      <c r="AA7" s="55"/>
      <c r="BH7" s="55" t="s">
        <v>104</v>
      </c>
      <c r="BI7" s="55" t="s">
        <v>4</v>
      </c>
      <c r="BJ7" s="55" t="s">
        <v>4</v>
      </c>
      <c r="BK7" s="55" t="s">
        <v>4</v>
      </c>
      <c r="BL7" s="55" t="s">
        <v>4</v>
      </c>
      <c r="BM7" s="55" t="s">
        <v>4</v>
      </c>
      <c r="BN7" s="55" t="s">
        <v>105</v>
      </c>
      <c r="BO7" s="55" t="s">
        <v>4</v>
      </c>
      <c r="BP7" s="55" t="s">
        <v>4</v>
      </c>
      <c r="BQ7" s="55" t="s">
        <v>4</v>
      </c>
      <c r="BR7" s="55" t="s">
        <v>4</v>
      </c>
      <c r="BS7" s="55" t="s">
        <v>4</v>
      </c>
      <c r="BT7" s="55" t="s">
        <v>4</v>
      </c>
      <c r="BU7" s="55" t="s">
        <v>4</v>
      </c>
      <c r="BV7" s="55" t="s">
        <v>4</v>
      </c>
      <c r="BW7" s="55" t="s">
        <v>4</v>
      </c>
    </row>
    <row r="8" spans="1:171" customFormat="1" ht="33.75" hidden="1" customHeight="1" x14ac:dyDescent="0.25">
      <c r="A8" s="290" t="s">
        <v>106</v>
      </c>
      <c r="B8" s="290"/>
      <c r="C8" s="290"/>
      <c r="D8" s="290"/>
      <c r="E8" s="290"/>
      <c r="F8" s="290"/>
      <c r="G8" s="314" t="s">
        <v>107</v>
      </c>
      <c r="H8" s="314"/>
      <c r="I8" s="314"/>
      <c r="J8" s="314"/>
      <c r="K8" s="314"/>
      <c r="L8" s="314"/>
      <c r="M8" s="314"/>
      <c r="N8" s="314"/>
      <c r="O8" s="314"/>
      <c r="P8" s="314"/>
      <c r="Q8" s="89" t="s">
        <v>106</v>
      </c>
      <c r="R8" s="90" t="s">
        <v>107</v>
      </c>
      <c r="S8" s="55"/>
      <c r="T8" s="55"/>
      <c r="U8" s="55"/>
      <c r="V8" s="55"/>
      <c r="W8" s="55"/>
      <c r="X8" s="55"/>
      <c r="Y8" s="55"/>
      <c r="Z8" s="55"/>
      <c r="AA8" s="55"/>
      <c r="BX8" s="55" t="s">
        <v>106</v>
      </c>
      <c r="BY8" s="55" t="s">
        <v>4</v>
      </c>
      <c r="BZ8" s="55" t="s">
        <v>4</v>
      </c>
      <c r="CA8" s="55" t="s">
        <v>4</v>
      </c>
      <c r="CB8" s="55" t="s">
        <v>4</v>
      </c>
      <c r="CC8" s="55" t="s">
        <v>4</v>
      </c>
      <c r="CD8" s="55" t="s">
        <v>107</v>
      </c>
      <c r="CE8" s="55" t="s">
        <v>4</v>
      </c>
      <c r="CF8" s="55" t="s">
        <v>4</v>
      </c>
      <c r="CG8" s="55" t="s">
        <v>4</v>
      </c>
      <c r="CH8" s="55" t="s">
        <v>4</v>
      </c>
      <c r="CI8" s="55" t="s">
        <v>4</v>
      </c>
      <c r="CJ8" s="55" t="s">
        <v>4</v>
      </c>
      <c r="CK8" s="55" t="s">
        <v>4</v>
      </c>
      <c r="CL8" s="55" t="s">
        <v>4</v>
      </c>
      <c r="CM8" s="55" t="s">
        <v>4</v>
      </c>
    </row>
    <row r="9" spans="1:171" customFormat="1" ht="11.25" hidden="1" customHeight="1" x14ac:dyDescent="0.25">
      <c r="A9" s="290" t="s">
        <v>108</v>
      </c>
      <c r="B9" s="290"/>
      <c r="C9" s="290"/>
      <c r="D9" s="290"/>
      <c r="E9" s="290"/>
      <c r="F9" s="290"/>
      <c r="G9" s="314"/>
      <c r="H9" s="314"/>
      <c r="I9" s="314"/>
      <c r="J9" s="314"/>
      <c r="K9" s="314"/>
      <c r="L9" s="314"/>
      <c r="M9" s="314"/>
      <c r="N9" s="314"/>
      <c r="O9" s="314"/>
      <c r="P9" s="314"/>
      <c r="CN9" s="55" t="s">
        <v>108</v>
      </c>
      <c r="CO9" s="55" t="s">
        <v>4</v>
      </c>
      <c r="CP9" s="55" t="s">
        <v>4</v>
      </c>
      <c r="CQ9" s="55" t="s">
        <v>4</v>
      </c>
      <c r="CR9" s="55" t="s">
        <v>4</v>
      </c>
      <c r="CS9" s="55" t="s">
        <v>4</v>
      </c>
      <c r="CT9" s="55" t="s">
        <v>4</v>
      </c>
      <c r="CU9" s="55" t="s">
        <v>4</v>
      </c>
      <c r="CV9" s="55" t="s">
        <v>4</v>
      </c>
      <c r="CW9" s="55" t="s">
        <v>4</v>
      </c>
      <c r="CX9" s="55" t="s">
        <v>4</v>
      </c>
      <c r="CY9" s="55" t="s">
        <v>4</v>
      </c>
      <c r="CZ9" s="55" t="s">
        <v>4</v>
      </c>
      <c r="DA9" s="55" t="s">
        <v>4</v>
      </c>
      <c r="DB9" s="55" t="s">
        <v>4</v>
      </c>
      <c r="DC9" s="55" t="s">
        <v>4</v>
      </c>
    </row>
    <row r="10" spans="1:171" customFormat="1" ht="11.25" hidden="1" customHeight="1" x14ac:dyDescent="0.25">
      <c r="A10" s="290" t="s">
        <v>109</v>
      </c>
      <c r="B10" s="290"/>
      <c r="C10" s="290"/>
      <c r="D10" s="290"/>
      <c r="E10" s="290"/>
      <c r="F10" s="290"/>
      <c r="G10" s="314" t="s">
        <v>110</v>
      </c>
      <c r="H10" s="314"/>
      <c r="I10" s="314"/>
      <c r="J10" s="314"/>
      <c r="K10" s="314"/>
      <c r="L10" s="314"/>
      <c r="M10" s="314"/>
      <c r="N10" s="314"/>
      <c r="O10" s="314"/>
      <c r="P10" s="314"/>
      <c r="R10" s="91" t="s">
        <v>110</v>
      </c>
      <c r="DD10" s="55" t="s">
        <v>109</v>
      </c>
      <c r="DE10" s="55" t="s">
        <v>4</v>
      </c>
      <c r="DF10" s="55" t="s">
        <v>4</v>
      </c>
      <c r="DG10" s="55" t="s">
        <v>4</v>
      </c>
      <c r="DH10" s="55" t="s">
        <v>4</v>
      </c>
      <c r="DI10" s="55" t="s">
        <v>4</v>
      </c>
      <c r="DJ10" s="55" t="s">
        <v>110</v>
      </c>
      <c r="DK10" s="55" t="s">
        <v>4</v>
      </c>
      <c r="DL10" s="55" t="s">
        <v>4</v>
      </c>
      <c r="DM10" s="55" t="s">
        <v>4</v>
      </c>
      <c r="DN10" s="55" t="s">
        <v>4</v>
      </c>
      <c r="DO10" s="55" t="s">
        <v>4</v>
      </c>
      <c r="DP10" s="55" t="s">
        <v>4</v>
      </c>
      <c r="DQ10" s="55" t="s">
        <v>4</v>
      </c>
      <c r="DR10" s="55" t="s">
        <v>4</v>
      </c>
      <c r="DS10" s="55" t="s">
        <v>4</v>
      </c>
    </row>
    <row r="11" spans="1:171" customFormat="1" ht="15" hidden="1" x14ac:dyDescent="0.25">
      <c r="A11" s="290" t="s">
        <v>111</v>
      </c>
      <c r="B11" s="290"/>
      <c r="C11" s="290"/>
      <c r="D11" s="290"/>
      <c r="E11" s="290"/>
      <c r="F11" s="290"/>
      <c r="G11" s="314" t="s">
        <v>112</v>
      </c>
      <c r="H11" s="314"/>
      <c r="I11" s="314"/>
      <c r="J11" s="314"/>
      <c r="K11" s="314"/>
      <c r="L11" s="314"/>
      <c r="M11" s="314"/>
      <c r="N11" s="314"/>
      <c r="O11" s="314"/>
      <c r="P11" s="314"/>
      <c r="R11" s="91" t="s">
        <v>112</v>
      </c>
      <c r="DT11" s="55" t="s">
        <v>111</v>
      </c>
      <c r="DU11" s="55" t="s">
        <v>4</v>
      </c>
      <c r="DV11" s="55" t="s">
        <v>4</v>
      </c>
      <c r="DW11" s="55" t="s">
        <v>4</v>
      </c>
      <c r="DX11" s="55" t="s">
        <v>4</v>
      </c>
      <c r="DY11" s="55" t="s">
        <v>4</v>
      </c>
      <c r="DZ11" s="55" t="s">
        <v>112</v>
      </c>
      <c r="EA11" s="55" t="s">
        <v>4</v>
      </c>
      <c r="EB11" s="55" t="s">
        <v>4</v>
      </c>
      <c r="EC11" s="55" t="s">
        <v>4</v>
      </c>
      <c r="ED11" s="55" t="s">
        <v>4</v>
      </c>
      <c r="EE11" s="55" t="s">
        <v>4</v>
      </c>
      <c r="EF11" s="55" t="s">
        <v>4</v>
      </c>
      <c r="EG11" s="55" t="s">
        <v>4</v>
      </c>
      <c r="EH11" s="55" t="s">
        <v>4</v>
      </c>
      <c r="EI11" s="55" t="s">
        <v>4</v>
      </c>
    </row>
    <row r="12" spans="1:171" customFormat="1" ht="6" hidden="1" customHeight="1" x14ac:dyDescent="0.25">
      <c r="A12" s="92"/>
      <c r="B12" s="53"/>
      <c r="C12" s="53"/>
      <c r="D12" s="53"/>
      <c r="E12" s="53"/>
      <c r="F12" s="93"/>
      <c r="G12" s="94"/>
      <c r="H12" s="94"/>
      <c r="I12" s="94"/>
      <c r="J12" s="94"/>
      <c r="K12" s="94"/>
      <c r="L12" s="94"/>
      <c r="M12" s="94"/>
      <c r="N12" s="94"/>
      <c r="O12" s="94"/>
      <c r="P12" s="94"/>
    </row>
    <row r="13" spans="1:171" customFormat="1" ht="15" x14ac:dyDescent="0.25">
      <c r="A13" s="309" t="s">
        <v>11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EJ13" s="55" t="s">
        <v>11</v>
      </c>
      <c r="EK13" s="55" t="s">
        <v>4</v>
      </c>
      <c r="EL13" s="55" t="s">
        <v>4</v>
      </c>
      <c r="EM13" s="55" t="s">
        <v>4</v>
      </c>
      <c r="EN13" s="55" t="s">
        <v>4</v>
      </c>
      <c r="EO13" s="55" t="s">
        <v>4</v>
      </c>
      <c r="EP13" s="55" t="s">
        <v>4</v>
      </c>
      <c r="EQ13" s="55" t="s">
        <v>4</v>
      </c>
      <c r="ER13" s="55" t="s">
        <v>4</v>
      </c>
      <c r="ES13" s="55" t="s">
        <v>4</v>
      </c>
      <c r="ET13" s="55" t="s">
        <v>4</v>
      </c>
      <c r="EU13" s="55" t="s">
        <v>4</v>
      </c>
      <c r="EV13" s="55" t="s">
        <v>4</v>
      </c>
      <c r="EW13" s="55" t="s">
        <v>4</v>
      </c>
      <c r="EX13" s="55" t="s">
        <v>4</v>
      </c>
      <c r="EY13" s="55" t="s">
        <v>4</v>
      </c>
    </row>
    <row r="14" spans="1:171" customFormat="1" ht="15" customHeight="1" x14ac:dyDescent="0.25">
      <c r="A14" s="310" t="s">
        <v>12</v>
      </c>
      <c r="B14" s="310"/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</row>
    <row r="15" spans="1:171" customFormat="1" ht="6" customHeight="1" x14ac:dyDescent="0.25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</row>
    <row r="16" spans="1:171" customFormat="1" ht="15" hidden="1" x14ac:dyDescent="0.25">
      <c r="A16" s="309"/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EZ16" s="55" t="s">
        <v>4</v>
      </c>
      <c r="FA16" s="55" t="s">
        <v>4</v>
      </c>
      <c r="FB16" s="55" t="s">
        <v>4</v>
      </c>
      <c r="FC16" s="55" t="s">
        <v>4</v>
      </c>
      <c r="FD16" s="55" t="s">
        <v>4</v>
      </c>
      <c r="FE16" s="55" t="s">
        <v>4</v>
      </c>
      <c r="FF16" s="55" t="s">
        <v>4</v>
      </c>
      <c r="FG16" s="55" t="s">
        <v>4</v>
      </c>
      <c r="FH16" s="55" t="s">
        <v>4</v>
      </c>
      <c r="FI16" s="55" t="s">
        <v>4</v>
      </c>
      <c r="FJ16" s="55" t="s">
        <v>4</v>
      </c>
      <c r="FK16" s="55" t="s">
        <v>4</v>
      </c>
      <c r="FL16" s="55" t="s">
        <v>4</v>
      </c>
      <c r="FM16" s="55" t="s">
        <v>4</v>
      </c>
      <c r="FN16" s="55" t="s">
        <v>4</v>
      </c>
      <c r="FO16" s="55" t="s">
        <v>4</v>
      </c>
    </row>
    <row r="17" spans="1:196" customFormat="1" ht="15" hidden="1" x14ac:dyDescent="0.25">
      <c r="A17" s="310" t="s">
        <v>113</v>
      </c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</row>
    <row r="18" spans="1:196" customFormat="1" ht="17.25" customHeight="1" x14ac:dyDescent="0.25">
      <c r="A18" s="311" t="s">
        <v>449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</row>
    <row r="19" spans="1:196" customFormat="1" ht="8.2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96" customFormat="1" ht="15" x14ac:dyDescent="0.25">
      <c r="A20" s="309" t="s">
        <v>63</v>
      </c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FP20" s="55" t="s">
        <v>63</v>
      </c>
      <c r="FQ20" s="55" t="s">
        <v>4</v>
      </c>
      <c r="FR20" s="55" t="s">
        <v>4</v>
      </c>
      <c r="FS20" s="55" t="s">
        <v>4</v>
      </c>
      <c r="FT20" s="55" t="s">
        <v>4</v>
      </c>
      <c r="FU20" s="55" t="s">
        <v>4</v>
      </c>
      <c r="FV20" s="55" t="s">
        <v>4</v>
      </c>
      <c r="FW20" s="55" t="s">
        <v>4</v>
      </c>
      <c r="FX20" s="55" t="s">
        <v>4</v>
      </c>
      <c r="FY20" s="55" t="s">
        <v>4</v>
      </c>
      <c r="FZ20" s="55" t="s">
        <v>4</v>
      </c>
      <c r="GA20" s="55" t="s">
        <v>4</v>
      </c>
      <c r="GB20" s="55" t="s">
        <v>4</v>
      </c>
      <c r="GC20" s="55" t="s">
        <v>4</v>
      </c>
      <c r="GD20" s="55" t="s">
        <v>4</v>
      </c>
      <c r="GE20" s="55" t="s">
        <v>4</v>
      </c>
    </row>
    <row r="21" spans="1:196" customFormat="1" ht="11.25" customHeight="1" x14ac:dyDescent="0.25">
      <c r="A21" s="310" t="s">
        <v>115</v>
      </c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</row>
    <row r="22" spans="1:196" customFormat="1" ht="12" customHeight="1" x14ac:dyDescent="0.25">
      <c r="A22" s="53" t="s">
        <v>116</v>
      </c>
      <c r="B22" s="96" t="s">
        <v>117</v>
      </c>
      <c r="C22" s="59" t="s">
        <v>118</v>
      </c>
      <c r="D22" s="59"/>
      <c r="E22" s="59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</row>
    <row r="23" spans="1:196" customFormat="1" ht="15" x14ac:dyDescent="0.25">
      <c r="A23" s="53" t="s">
        <v>119</v>
      </c>
      <c r="B23" s="312"/>
      <c r="C23" s="312"/>
      <c r="D23" s="312"/>
      <c r="E23" s="312"/>
      <c r="F23" s="312"/>
      <c r="G23" s="62"/>
      <c r="H23" s="62"/>
      <c r="I23" s="62"/>
      <c r="J23" s="62"/>
      <c r="K23" s="62"/>
      <c r="L23" s="62"/>
      <c r="M23" s="62"/>
      <c r="N23" s="62"/>
      <c r="O23" s="62"/>
      <c r="P23" s="62"/>
      <c r="GF23" s="55" t="s">
        <v>4</v>
      </c>
      <c r="GG23" s="55" t="s">
        <v>4</v>
      </c>
      <c r="GH23" s="55" t="s">
        <v>4</v>
      </c>
      <c r="GI23" s="55" t="s">
        <v>4</v>
      </c>
      <c r="GJ23" s="55" t="s">
        <v>4</v>
      </c>
    </row>
    <row r="24" spans="1:196" customFormat="1" ht="10.5" customHeight="1" x14ac:dyDescent="0.25">
      <c r="A24" s="53"/>
      <c r="B24" s="315" t="s">
        <v>120</v>
      </c>
      <c r="C24" s="315"/>
      <c r="D24" s="315"/>
      <c r="E24" s="315"/>
      <c r="F24" s="315"/>
      <c r="G24" s="97"/>
      <c r="H24" s="97"/>
      <c r="I24" s="97"/>
      <c r="J24" s="97"/>
      <c r="K24" s="97"/>
      <c r="L24" s="97"/>
      <c r="M24" s="97"/>
      <c r="N24" s="97"/>
      <c r="O24" s="98"/>
      <c r="P24" s="97"/>
    </row>
    <row r="25" spans="1:196" customFormat="1" ht="9.75" customHeight="1" x14ac:dyDescent="0.25">
      <c r="A25" s="53"/>
      <c r="B25" s="53"/>
      <c r="C25" s="53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7"/>
      <c r="P25" s="97"/>
    </row>
    <row r="26" spans="1:196" customFormat="1" ht="15" x14ac:dyDescent="0.25">
      <c r="A26" s="67" t="s">
        <v>121</v>
      </c>
      <c r="B26" s="54"/>
      <c r="C26" s="304" t="s">
        <v>122</v>
      </c>
      <c r="D26" s="304"/>
      <c r="E26" s="304"/>
      <c r="F26" s="304"/>
      <c r="G26" s="55"/>
      <c r="H26" s="55"/>
      <c r="I26" s="55"/>
      <c r="J26" s="55"/>
      <c r="K26" s="55"/>
      <c r="L26" s="55"/>
      <c r="M26" s="55"/>
      <c r="N26" s="55"/>
      <c r="O26" s="55"/>
      <c r="P26" s="55"/>
      <c r="GK26" s="55" t="s">
        <v>122</v>
      </c>
      <c r="GL26" s="55" t="s">
        <v>4</v>
      </c>
      <c r="GM26" s="55" t="s">
        <v>4</v>
      </c>
      <c r="GN26" s="55" t="s">
        <v>4</v>
      </c>
    </row>
    <row r="27" spans="1:196" customFormat="1" ht="9.75" customHeight="1" x14ac:dyDescent="0.25">
      <c r="A27" s="53"/>
      <c r="B27" s="54"/>
      <c r="C27" s="100"/>
      <c r="D27" s="101"/>
      <c r="E27" s="101"/>
      <c r="F27" s="101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96" customFormat="1" ht="12" customHeight="1" x14ac:dyDescent="0.25">
      <c r="A28" s="67" t="s">
        <v>123</v>
      </c>
      <c r="B28" s="54"/>
      <c r="C28" s="102"/>
      <c r="D28" s="103">
        <v>328.05</v>
      </c>
      <c r="E28" s="85" t="s">
        <v>124</v>
      </c>
      <c r="G28" s="54"/>
      <c r="H28" s="54"/>
      <c r="I28" s="54"/>
      <c r="J28" s="54"/>
      <c r="K28" s="54"/>
      <c r="L28" s="54"/>
      <c r="M28" s="54"/>
      <c r="N28" s="104"/>
      <c r="O28" s="104"/>
      <c r="P28" s="54"/>
    </row>
    <row r="29" spans="1:196" customFormat="1" ht="12" customHeight="1" x14ac:dyDescent="0.25">
      <c r="A29" s="53"/>
      <c r="B29" s="66" t="s">
        <v>125</v>
      </c>
      <c r="C29" s="105"/>
      <c r="D29" s="106"/>
      <c r="E29" s="85"/>
      <c r="G29" s="54"/>
    </row>
    <row r="30" spans="1:196" customFormat="1" ht="12" customHeight="1" x14ac:dyDescent="0.25">
      <c r="A30" s="53"/>
      <c r="B30" s="107" t="s">
        <v>126</v>
      </c>
      <c r="C30" s="102"/>
      <c r="D30" s="103">
        <v>263.81</v>
      </c>
      <c r="E30" s="85" t="s">
        <v>124</v>
      </c>
      <c r="I30" s="54"/>
      <c r="K30" s="54" t="s">
        <v>127</v>
      </c>
      <c r="L30" s="54"/>
      <c r="M30" s="54"/>
      <c r="N30" s="108"/>
      <c r="O30" s="103">
        <v>18.649999999999999</v>
      </c>
      <c r="P30" s="85" t="s">
        <v>124</v>
      </c>
    </row>
    <row r="31" spans="1:196" customFormat="1" ht="12" customHeight="1" x14ac:dyDescent="0.25">
      <c r="A31" s="53"/>
      <c r="B31" s="107" t="s">
        <v>58</v>
      </c>
      <c r="C31" s="109"/>
      <c r="D31" s="110">
        <v>1.6</v>
      </c>
      <c r="E31" s="85" t="s">
        <v>124</v>
      </c>
      <c r="I31" s="54"/>
      <c r="K31" s="54" t="s">
        <v>128</v>
      </c>
      <c r="L31" s="54"/>
      <c r="M31" s="54"/>
      <c r="N31" s="108"/>
      <c r="O31" s="103">
        <v>7.15</v>
      </c>
      <c r="P31" s="85" t="s">
        <v>124</v>
      </c>
    </row>
    <row r="32" spans="1:196" customFormat="1" ht="12" customHeight="1" x14ac:dyDescent="0.25">
      <c r="A32" s="53"/>
      <c r="B32" s="107" t="s">
        <v>59</v>
      </c>
      <c r="C32" s="109"/>
      <c r="D32" s="110">
        <v>0</v>
      </c>
      <c r="E32" s="85" t="s">
        <v>124</v>
      </c>
      <c r="I32" s="54"/>
      <c r="K32" s="54" t="s">
        <v>129</v>
      </c>
      <c r="L32" s="54"/>
      <c r="M32" s="54"/>
      <c r="N32" s="111"/>
      <c r="O32" s="110">
        <v>56.56</v>
      </c>
      <c r="P32" s="112" t="s">
        <v>130</v>
      </c>
    </row>
    <row r="33" spans="1:205" customFormat="1" ht="12" customHeight="1" x14ac:dyDescent="0.25">
      <c r="A33" s="53"/>
      <c r="B33" s="107" t="s">
        <v>60</v>
      </c>
      <c r="C33" s="109"/>
      <c r="D33" s="103">
        <v>0</v>
      </c>
      <c r="E33" s="85" t="s">
        <v>124</v>
      </c>
      <c r="I33" s="54"/>
      <c r="K33" s="54" t="s">
        <v>131</v>
      </c>
      <c r="L33" s="54"/>
      <c r="M33" s="54"/>
      <c r="N33" s="111"/>
      <c r="O33" s="110">
        <v>18.239999999999998</v>
      </c>
      <c r="P33" s="112" t="s">
        <v>130</v>
      </c>
    </row>
    <row r="34" spans="1:205" customFormat="1" ht="9.75" customHeight="1" x14ac:dyDescent="0.25">
      <c r="A34" s="53"/>
      <c r="B34" s="54"/>
      <c r="D34" s="113"/>
      <c r="E34" s="85"/>
      <c r="H34" s="54"/>
      <c r="I34" s="54"/>
      <c r="J34" s="54"/>
      <c r="K34" s="54"/>
      <c r="L34" s="54"/>
      <c r="M34" s="54"/>
      <c r="N34" s="56"/>
      <c r="O34" s="56"/>
      <c r="P34" s="54"/>
    </row>
    <row r="35" spans="1:205" customFormat="1" ht="11.25" customHeight="1" x14ac:dyDescent="0.25">
      <c r="A35" s="305" t="s">
        <v>53</v>
      </c>
      <c r="B35" s="268" t="s">
        <v>132</v>
      </c>
      <c r="C35" s="271" t="s">
        <v>133</v>
      </c>
      <c r="D35" s="297"/>
      <c r="E35" s="297"/>
      <c r="F35" s="297"/>
      <c r="G35" s="298"/>
      <c r="H35" s="268" t="s">
        <v>134</v>
      </c>
      <c r="I35" s="268" t="s">
        <v>135</v>
      </c>
      <c r="J35" s="268"/>
      <c r="K35" s="268"/>
      <c r="L35" s="271" t="s">
        <v>136</v>
      </c>
      <c r="M35" s="297"/>
      <c r="N35" s="297"/>
      <c r="O35" s="297"/>
      <c r="P35" s="298"/>
    </row>
    <row r="36" spans="1:205" customFormat="1" ht="11.25" customHeight="1" x14ac:dyDescent="0.25">
      <c r="A36" s="305"/>
      <c r="B36" s="268"/>
      <c r="C36" s="306"/>
      <c r="D36" s="307"/>
      <c r="E36" s="307"/>
      <c r="F36" s="307"/>
      <c r="G36" s="308"/>
      <c r="H36" s="268"/>
      <c r="I36" s="268"/>
      <c r="J36" s="268"/>
      <c r="K36" s="268"/>
      <c r="L36" s="272"/>
      <c r="M36" s="299"/>
      <c r="N36" s="299"/>
      <c r="O36" s="299"/>
      <c r="P36" s="300"/>
    </row>
    <row r="37" spans="1:205" customFormat="1" ht="54" customHeight="1" x14ac:dyDescent="0.25">
      <c r="A37" s="305"/>
      <c r="B37" s="268"/>
      <c r="C37" s="272"/>
      <c r="D37" s="299"/>
      <c r="E37" s="299"/>
      <c r="F37" s="299"/>
      <c r="G37" s="300"/>
      <c r="H37" s="268"/>
      <c r="I37" s="114" t="s">
        <v>137</v>
      </c>
      <c r="J37" s="114" t="s">
        <v>138</v>
      </c>
      <c r="K37" s="114" t="s">
        <v>139</v>
      </c>
      <c r="L37" s="114" t="s">
        <v>140</v>
      </c>
      <c r="M37" s="114" t="s">
        <v>141</v>
      </c>
      <c r="N37" s="114" t="s">
        <v>142</v>
      </c>
      <c r="O37" s="114" t="s">
        <v>138</v>
      </c>
      <c r="P37" s="114" t="s">
        <v>143</v>
      </c>
    </row>
    <row r="38" spans="1:205" customFormat="1" ht="13.5" customHeight="1" x14ac:dyDescent="0.25">
      <c r="A38" s="115">
        <v>1</v>
      </c>
      <c r="B38" s="116">
        <v>2</v>
      </c>
      <c r="C38" s="301">
        <v>3</v>
      </c>
      <c r="D38" s="302"/>
      <c r="E38" s="302"/>
      <c r="F38" s="302"/>
      <c r="G38" s="303"/>
      <c r="H38" s="116">
        <v>4</v>
      </c>
      <c r="I38" s="116">
        <v>5</v>
      </c>
      <c r="J38" s="116">
        <v>6</v>
      </c>
      <c r="K38" s="116">
        <v>7</v>
      </c>
      <c r="L38" s="116">
        <v>8</v>
      </c>
      <c r="M38" s="116">
        <v>9</v>
      </c>
      <c r="N38" s="116">
        <v>10</v>
      </c>
      <c r="O38" s="116">
        <v>11</v>
      </c>
      <c r="P38" s="116">
        <v>12</v>
      </c>
    </row>
    <row r="39" spans="1:205" customFormat="1" ht="15" x14ac:dyDescent="0.25">
      <c r="A39" s="293" t="s">
        <v>450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5"/>
      <c r="GO39" s="81" t="s">
        <v>450</v>
      </c>
    </row>
    <row r="40" spans="1:205" customFormat="1" ht="23.25" x14ac:dyDescent="0.25">
      <c r="A40" s="117" t="s">
        <v>20</v>
      </c>
      <c r="B40" s="118" t="s">
        <v>451</v>
      </c>
      <c r="C40" s="292" t="s">
        <v>452</v>
      </c>
      <c r="D40" s="292"/>
      <c r="E40" s="292"/>
      <c r="F40" s="292"/>
      <c r="G40" s="292"/>
      <c r="H40" s="119" t="s">
        <v>237</v>
      </c>
      <c r="I40" s="120">
        <v>7</v>
      </c>
      <c r="J40" s="121">
        <v>1</v>
      </c>
      <c r="K40" s="121">
        <v>7</v>
      </c>
      <c r="L40" s="123"/>
      <c r="M40" s="120"/>
      <c r="N40" s="124"/>
      <c r="O40" s="120"/>
      <c r="P40" s="125"/>
      <c r="GO40" s="81"/>
      <c r="GP40" s="81" t="s">
        <v>452</v>
      </c>
      <c r="GQ40" s="81" t="s">
        <v>4</v>
      </c>
      <c r="GR40" s="81" t="s">
        <v>4</v>
      </c>
      <c r="GS40" s="81" t="s">
        <v>4</v>
      </c>
      <c r="GT40" s="81" t="s">
        <v>4</v>
      </c>
    </row>
    <row r="41" spans="1:205" customFormat="1" ht="15" hidden="1" x14ac:dyDescent="0.25">
      <c r="A41" s="126"/>
      <c r="B41" s="127" t="s">
        <v>20</v>
      </c>
      <c r="C41" s="290" t="s">
        <v>148</v>
      </c>
      <c r="D41" s="290"/>
      <c r="E41" s="290"/>
      <c r="F41" s="290"/>
      <c r="G41" s="290"/>
      <c r="H41" s="128" t="s">
        <v>149</v>
      </c>
      <c r="I41" s="129"/>
      <c r="J41" s="129"/>
      <c r="K41" s="167">
        <v>4.1580000000000004</v>
      </c>
      <c r="L41" s="131"/>
      <c r="M41" s="129"/>
      <c r="N41" s="131"/>
      <c r="O41" s="129"/>
      <c r="P41" s="132">
        <v>1255.3800000000001</v>
      </c>
      <c r="GO41" s="81"/>
      <c r="GP41" s="81"/>
      <c r="GQ41" s="81"/>
      <c r="GR41" s="81"/>
      <c r="GS41" s="81"/>
      <c r="GT41" s="81"/>
      <c r="GU41" s="55" t="s">
        <v>148</v>
      </c>
    </row>
    <row r="42" spans="1:205" customFormat="1" ht="15" hidden="1" x14ac:dyDescent="0.25">
      <c r="A42" s="133"/>
      <c r="B42" s="127" t="s">
        <v>453</v>
      </c>
      <c r="C42" s="290" t="s">
        <v>454</v>
      </c>
      <c r="D42" s="290"/>
      <c r="E42" s="290"/>
      <c r="F42" s="290"/>
      <c r="G42" s="290"/>
      <c r="H42" s="128" t="s">
        <v>149</v>
      </c>
      <c r="I42" s="166">
        <v>0.44</v>
      </c>
      <c r="J42" s="166">
        <v>1.35</v>
      </c>
      <c r="K42" s="167">
        <v>4.1580000000000004</v>
      </c>
      <c r="L42" s="135"/>
      <c r="M42" s="136"/>
      <c r="N42" s="137">
        <v>301.92</v>
      </c>
      <c r="O42" s="129"/>
      <c r="P42" s="132">
        <v>1255.3800000000001</v>
      </c>
      <c r="Q42" s="138"/>
      <c r="R42" s="138"/>
      <c r="GO42" s="81"/>
      <c r="GP42" s="81"/>
      <c r="GQ42" s="81"/>
      <c r="GR42" s="81"/>
      <c r="GS42" s="81"/>
      <c r="GT42" s="81"/>
      <c r="GU42" s="55"/>
      <c r="GV42" s="55" t="s">
        <v>454</v>
      </c>
    </row>
    <row r="43" spans="1:205" customFormat="1" ht="15" hidden="1" x14ac:dyDescent="0.25">
      <c r="A43" s="126"/>
      <c r="B43" s="127" t="s">
        <v>28</v>
      </c>
      <c r="C43" s="290" t="s">
        <v>185</v>
      </c>
      <c r="D43" s="290"/>
      <c r="E43" s="290"/>
      <c r="F43" s="290"/>
      <c r="G43" s="290"/>
      <c r="H43" s="128"/>
      <c r="I43" s="129"/>
      <c r="J43" s="129"/>
      <c r="K43" s="129"/>
      <c r="L43" s="131"/>
      <c r="M43" s="129"/>
      <c r="N43" s="131"/>
      <c r="O43" s="129"/>
      <c r="P43" s="132">
        <v>5093.1099999999997</v>
      </c>
      <c r="GO43" s="81"/>
      <c r="GP43" s="81"/>
      <c r="GQ43" s="81"/>
      <c r="GR43" s="81"/>
      <c r="GS43" s="81"/>
      <c r="GT43" s="81"/>
      <c r="GU43" s="55" t="s">
        <v>185</v>
      </c>
      <c r="GV43" s="55"/>
    </row>
    <row r="44" spans="1:205" customFormat="1" ht="15" hidden="1" x14ac:dyDescent="0.25">
      <c r="A44" s="126"/>
      <c r="B44" s="127"/>
      <c r="C44" s="290" t="s">
        <v>186</v>
      </c>
      <c r="D44" s="290"/>
      <c r="E44" s="290"/>
      <c r="F44" s="290"/>
      <c r="G44" s="290"/>
      <c r="H44" s="128" t="s">
        <v>149</v>
      </c>
      <c r="I44" s="129"/>
      <c r="J44" s="129"/>
      <c r="K44" s="167">
        <v>4.5359999999999996</v>
      </c>
      <c r="L44" s="131"/>
      <c r="M44" s="129"/>
      <c r="N44" s="131"/>
      <c r="O44" s="129"/>
      <c r="P44" s="132">
        <v>1886.07</v>
      </c>
      <c r="GO44" s="81"/>
      <c r="GP44" s="81"/>
      <c r="GQ44" s="81"/>
      <c r="GR44" s="81"/>
      <c r="GS44" s="81"/>
      <c r="GT44" s="81"/>
      <c r="GU44" s="55" t="s">
        <v>186</v>
      </c>
      <c r="GV44" s="55"/>
    </row>
    <row r="45" spans="1:205" customFormat="1" ht="15" hidden="1" x14ac:dyDescent="0.25">
      <c r="A45" s="133"/>
      <c r="B45" s="127" t="s">
        <v>187</v>
      </c>
      <c r="C45" s="290" t="s">
        <v>188</v>
      </c>
      <c r="D45" s="290"/>
      <c r="E45" s="290"/>
      <c r="F45" s="290"/>
      <c r="G45" s="290"/>
      <c r="H45" s="128" t="s">
        <v>189</v>
      </c>
      <c r="I45" s="166">
        <v>0.24</v>
      </c>
      <c r="J45" s="166">
        <v>1.35</v>
      </c>
      <c r="K45" s="167">
        <v>2.2679999999999998</v>
      </c>
      <c r="L45" s="135"/>
      <c r="M45" s="136"/>
      <c r="N45" s="137">
        <v>1610.55</v>
      </c>
      <c r="O45" s="129"/>
      <c r="P45" s="132">
        <v>3652.73</v>
      </c>
      <c r="Q45" s="138"/>
      <c r="R45" s="138"/>
      <c r="GO45" s="81"/>
      <c r="GP45" s="81"/>
      <c r="GQ45" s="81"/>
      <c r="GR45" s="81"/>
      <c r="GS45" s="81"/>
      <c r="GT45" s="81"/>
      <c r="GU45" s="55"/>
      <c r="GV45" s="55" t="s">
        <v>188</v>
      </c>
    </row>
    <row r="46" spans="1:205" customFormat="1" ht="15" hidden="1" x14ac:dyDescent="0.25">
      <c r="A46" s="143"/>
      <c r="B46" s="127" t="s">
        <v>190</v>
      </c>
      <c r="C46" s="290" t="s">
        <v>191</v>
      </c>
      <c r="D46" s="290"/>
      <c r="E46" s="290"/>
      <c r="F46" s="290"/>
      <c r="G46" s="290"/>
      <c r="H46" s="128" t="s">
        <v>149</v>
      </c>
      <c r="I46" s="166">
        <v>0.24</v>
      </c>
      <c r="J46" s="166">
        <v>1.35</v>
      </c>
      <c r="K46" s="167">
        <v>2.2679999999999998</v>
      </c>
      <c r="L46" s="131"/>
      <c r="M46" s="129"/>
      <c r="N46" s="169">
        <v>476.71</v>
      </c>
      <c r="O46" s="129"/>
      <c r="P46" s="132">
        <v>1081.18</v>
      </c>
      <c r="GO46" s="81"/>
      <c r="GP46" s="81"/>
      <c r="GQ46" s="81"/>
      <c r="GR46" s="81"/>
      <c r="GS46" s="81"/>
      <c r="GT46" s="81"/>
      <c r="GU46" s="55"/>
      <c r="GV46" s="55"/>
      <c r="GW46" s="55" t="s">
        <v>191</v>
      </c>
    </row>
    <row r="47" spans="1:205" customFormat="1" ht="15" hidden="1" x14ac:dyDescent="0.25">
      <c r="A47" s="133"/>
      <c r="B47" s="127" t="s">
        <v>455</v>
      </c>
      <c r="C47" s="290" t="s">
        <v>456</v>
      </c>
      <c r="D47" s="290"/>
      <c r="E47" s="290"/>
      <c r="F47" s="290"/>
      <c r="G47" s="290"/>
      <c r="H47" s="128" t="s">
        <v>189</v>
      </c>
      <c r="I47" s="166">
        <v>0.24</v>
      </c>
      <c r="J47" s="166">
        <v>1.35</v>
      </c>
      <c r="K47" s="167">
        <v>2.2679999999999998</v>
      </c>
      <c r="L47" s="135"/>
      <c r="M47" s="136"/>
      <c r="N47" s="137">
        <v>15.41</v>
      </c>
      <c r="O47" s="129"/>
      <c r="P47" s="132">
        <v>34.950000000000003</v>
      </c>
      <c r="Q47" s="138"/>
      <c r="R47" s="138"/>
      <c r="GO47" s="81"/>
      <c r="GP47" s="81"/>
      <c r="GQ47" s="81"/>
      <c r="GR47" s="81"/>
      <c r="GS47" s="81"/>
      <c r="GT47" s="81"/>
      <c r="GU47" s="55"/>
      <c r="GV47" s="55" t="s">
        <v>456</v>
      </c>
      <c r="GW47" s="55"/>
    </row>
    <row r="48" spans="1:205" customFormat="1" ht="15" hidden="1" x14ac:dyDescent="0.25">
      <c r="A48" s="133"/>
      <c r="B48" s="127" t="s">
        <v>457</v>
      </c>
      <c r="C48" s="290" t="s">
        <v>458</v>
      </c>
      <c r="D48" s="290"/>
      <c r="E48" s="290"/>
      <c r="F48" s="290"/>
      <c r="G48" s="290"/>
      <c r="H48" s="128" t="s">
        <v>189</v>
      </c>
      <c r="I48" s="166">
        <v>0.24</v>
      </c>
      <c r="J48" s="166">
        <v>1.35</v>
      </c>
      <c r="K48" s="167">
        <v>2.2679999999999998</v>
      </c>
      <c r="L48" s="170">
        <v>487.94</v>
      </c>
      <c r="M48" s="171">
        <v>1.27</v>
      </c>
      <c r="N48" s="137">
        <v>619.67999999999995</v>
      </c>
      <c r="O48" s="129"/>
      <c r="P48" s="132">
        <v>1405.43</v>
      </c>
      <c r="Q48" s="138"/>
      <c r="R48" s="138"/>
      <c r="GO48" s="81"/>
      <c r="GP48" s="81"/>
      <c r="GQ48" s="81"/>
      <c r="GR48" s="81"/>
      <c r="GS48" s="81"/>
      <c r="GT48" s="81"/>
      <c r="GU48" s="55"/>
      <c r="GV48" s="55" t="s">
        <v>458</v>
      </c>
      <c r="GW48" s="55"/>
    </row>
    <row r="49" spans="1:208" customFormat="1" ht="15" hidden="1" x14ac:dyDescent="0.25">
      <c r="A49" s="143"/>
      <c r="B49" s="127" t="s">
        <v>198</v>
      </c>
      <c r="C49" s="290" t="s">
        <v>199</v>
      </c>
      <c r="D49" s="290"/>
      <c r="E49" s="290"/>
      <c r="F49" s="290"/>
      <c r="G49" s="290"/>
      <c r="H49" s="128" t="s">
        <v>149</v>
      </c>
      <c r="I49" s="166">
        <v>0.24</v>
      </c>
      <c r="J49" s="166">
        <v>1.35</v>
      </c>
      <c r="K49" s="167">
        <v>2.2679999999999998</v>
      </c>
      <c r="L49" s="131"/>
      <c r="M49" s="129"/>
      <c r="N49" s="169">
        <v>354.89</v>
      </c>
      <c r="O49" s="129"/>
      <c r="P49" s="168">
        <v>804.89</v>
      </c>
      <c r="GO49" s="81"/>
      <c r="GP49" s="81"/>
      <c r="GQ49" s="81"/>
      <c r="GR49" s="81"/>
      <c r="GS49" s="81"/>
      <c r="GT49" s="81"/>
      <c r="GU49" s="55"/>
      <c r="GV49" s="55"/>
      <c r="GW49" s="55" t="s">
        <v>199</v>
      </c>
    </row>
    <row r="50" spans="1:208" customFormat="1" ht="15" x14ac:dyDescent="0.25">
      <c r="A50" s="139"/>
      <c r="B50" s="140"/>
      <c r="C50" s="291" t="s">
        <v>152</v>
      </c>
      <c r="D50" s="291"/>
      <c r="E50" s="291"/>
      <c r="F50" s="291"/>
      <c r="G50" s="291"/>
      <c r="H50" s="119"/>
      <c r="I50" s="120"/>
      <c r="J50" s="120"/>
      <c r="K50" s="120"/>
      <c r="L50" s="123"/>
      <c r="M50" s="120"/>
      <c r="N50" s="141"/>
      <c r="O50" s="120"/>
      <c r="P50" s="142">
        <v>8234.56</v>
      </c>
      <c r="Q50" s="138"/>
      <c r="R50" s="138"/>
      <c r="GO50" s="81"/>
      <c r="GP50" s="81"/>
      <c r="GQ50" s="81"/>
      <c r="GR50" s="81"/>
      <c r="GS50" s="81"/>
      <c r="GT50" s="81"/>
      <c r="GU50" s="55"/>
      <c r="GV50" s="55"/>
      <c r="GW50" s="55"/>
      <c r="GX50" s="81" t="s">
        <v>152</v>
      </c>
    </row>
    <row r="51" spans="1:208" customFormat="1" ht="15" x14ac:dyDescent="0.25">
      <c r="A51" s="143"/>
      <c r="B51" s="127"/>
      <c r="C51" s="290" t="s">
        <v>153</v>
      </c>
      <c r="D51" s="290"/>
      <c r="E51" s="290"/>
      <c r="F51" s="290"/>
      <c r="G51" s="290"/>
      <c r="H51" s="128"/>
      <c r="I51" s="129"/>
      <c r="J51" s="129"/>
      <c r="K51" s="129"/>
      <c r="L51" s="131"/>
      <c r="M51" s="129"/>
      <c r="N51" s="131"/>
      <c r="O51" s="129"/>
      <c r="P51" s="132">
        <v>3141.45</v>
      </c>
      <c r="GO51" s="81"/>
      <c r="GP51" s="81"/>
      <c r="GQ51" s="81"/>
      <c r="GR51" s="81"/>
      <c r="GS51" s="81"/>
      <c r="GT51" s="81"/>
      <c r="GU51" s="55"/>
      <c r="GV51" s="55"/>
      <c r="GW51" s="55"/>
      <c r="GX51" s="81"/>
      <c r="GY51" s="55" t="s">
        <v>153</v>
      </c>
    </row>
    <row r="52" spans="1:208" customFormat="1" ht="15" x14ac:dyDescent="0.25">
      <c r="A52" s="143"/>
      <c r="B52" s="127" t="s">
        <v>459</v>
      </c>
      <c r="C52" s="290" t="s">
        <v>460</v>
      </c>
      <c r="D52" s="290"/>
      <c r="E52" s="290"/>
      <c r="F52" s="290"/>
      <c r="G52" s="290"/>
      <c r="H52" s="128" t="s">
        <v>156</v>
      </c>
      <c r="I52" s="134">
        <v>103</v>
      </c>
      <c r="J52" s="129"/>
      <c r="K52" s="134">
        <v>103</v>
      </c>
      <c r="L52" s="131"/>
      <c r="M52" s="129"/>
      <c r="N52" s="131"/>
      <c r="O52" s="129"/>
      <c r="P52" s="132">
        <v>3235.69</v>
      </c>
      <c r="GO52" s="81"/>
      <c r="GP52" s="81"/>
      <c r="GQ52" s="81"/>
      <c r="GR52" s="81"/>
      <c r="GS52" s="81"/>
      <c r="GT52" s="81"/>
      <c r="GU52" s="55"/>
      <c r="GV52" s="55"/>
      <c r="GW52" s="55"/>
      <c r="GX52" s="81"/>
      <c r="GY52" s="55" t="s">
        <v>460</v>
      </c>
    </row>
    <row r="53" spans="1:208" customFormat="1" ht="15" x14ac:dyDescent="0.25">
      <c r="A53" s="143"/>
      <c r="B53" s="127" t="s">
        <v>461</v>
      </c>
      <c r="C53" s="290" t="s">
        <v>462</v>
      </c>
      <c r="D53" s="290"/>
      <c r="E53" s="290"/>
      <c r="F53" s="290"/>
      <c r="G53" s="290"/>
      <c r="H53" s="128" t="s">
        <v>156</v>
      </c>
      <c r="I53" s="134">
        <v>60</v>
      </c>
      <c r="J53" s="129"/>
      <c r="K53" s="134">
        <v>60</v>
      </c>
      <c r="L53" s="131"/>
      <c r="M53" s="129"/>
      <c r="N53" s="131"/>
      <c r="O53" s="129"/>
      <c r="P53" s="132">
        <v>1884.87</v>
      </c>
      <c r="GO53" s="81"/>
      <c r="GP53" s="81"/>
      <c r="GQ53" s="81"/>
      <c r="GR53" s="81"/>
      <c r="GS53" s="81"/>
      <c r="GT53" s="81"/>
      <c r="GU53" s="55"/>
      <c r="GV53" s="55"/>
      <c r="GW53" s="55"/>
      <c r="GX53" s="81"/>
      <c r="GY53" s="55" t="s">
        <v>462</v>
      </c>
    </row>
    <row r="54" spans="1:208" customFormat="1" ht="15" x14ac:dyDescent="0.25">
      <c r="A54" s="144"/>
      <c r="B54" s="145"/>
      <c r="C54" s="291" t="s">
        <v>159</v>
      </c>
      <c r="D54" s="291"/>
      <c r="E54" s="291"/>
      <c r="F54" s="291"/>
      <c r="G54" s="291"/>
      <c r="H54" s="119"/>
      <c r="I54" s="120"/>
      <c r="J54" s="120"/>
      <c r="K54" s="120"/>
      <c r="L54" s="123"/>
      <c r="M54" s="120"/>
      <c r="N54" s="141">
        <v>1907.87</v>
      </c>
      <c r="O54" s="120"/>
      <c r="P54" s="142">
        <v>13355.12</v>
      </c>
      <c r="GO54" s="81"/>
      <c r="GP54" s="81"/>
      <c r="GQ54" s="81"/>
      <c r="GR54" s="81"/>
      <c r="GS54" s="81"/>
      <c r="GT54" s="81"/>
      <c r="GU54" s="55"/>
      <c r="GV54" s="55"/>
      <c r="GW54" s="55"/>
      <c r="GX54" s="81"/>
      <c r="GY54" s="55"/>
      <c r="GZ54" s="81" t="s">
        <v>159</v>
      </c>
    </row>
    <row r="55" spans="1:208" customFormat="1" ht="23.25" x14ac:dyDescent="0.25">
      <c r="A55" s="117" t="s">
        <v>28</v>
      </c>
      <c r="B55" s="118" t="s">
        <v>463</v>
      </c>
      <c r="C55" s="292" t="s">
        <v>464</v>
      </c>
      <c r="D55" s="292"/>
      <c r="E55" s="292"/>
      <c r="F55" s="292"/>
      <c r="G55" s="292"/>
      <c r="H55" s="119" t="s">
        <v>237</v>
      </c>
      <c r="I55" s="120">
        <v>1</v>
      </c>
      <c r="J55" s="121">
        <v>1</v>
      </c>
      <c r="K55" s="121">
        <v>1</v>
      </c>
      <c r="L55" s="123"/>
      <c r="M55" s="120"/>
      <c r="N55" s="124"/>
      <c r="O55" s="120"/>
      <c r="P55" s="125"/>
      <c r="GO55" s="81"/>
      <c r="GP55" s="81" t="s">
        <v>464</v>
      </c>
      <c r="GQ55" s="81" t="s">
        <v>4</v>
      </c>
      <c r="GR55" s="81" t="s">
        <v>4</v>
      </c>
      <c r="GS55" s="81" t="s">
        <v>4</v>
      </c>
      <c r="GT55" s="81" t="s">
        <v>4</v>
      </c>
      <c r="GU55" s="55"/>
      <c r="GV55" s="55"/>
      <c r="GW55" s="55"/>
      <c r="GX55" s="81"/>
      <c r="GY55" s="55"/>
      <c r="GZ55" s="81"/>
    </row>
    <row r="56" spans="1:208" customFormat="1" ht="15" hidden="1" x14ac:dyDescent="0.25">
      <c r="A56" s="126"/>
      <c r="B56" s="127" t="s">
        <v>20</v>
      </c>
      <c r="C56" s="290" t="s">
        <v>148</v>
      </c>
      <c r="D56" s="290"/>
      <c r="E56" s="290"/>
      <c r="F56" s="290"/>
      <c r="G56" s="290"/>
      <c r="H56" s="128" t="s">
        <v>149</v>
      </c>
      <c r="I56" s="129"/>
      <c r="J56" s="129"/>
      <c r="K56" s="130">
        <v>0.33750000000000002</v>
      </c>
      <c r="L56" s="131"/>
      <c r="M56" s="129"/>
      <c r="N56" s="131"/>
      <c r="O56" s="129"/>
      <c r="P56" s="168">
        <v>101.9</v>
      </c>
      <c r="GO56" s="81"/>
      <c r="GP56" s="81"/>
      <c r="GQ56" s="81"/>
      <c r="GR56" s="81"/>
      <c r="GS56" s="81"/>
      <c r="GT56" s="81"/>
      <c r="GU56" s="55" t="s">
        <v>148</v>
      </c>
      <c r="GV56" s="55"/>
      <c r="GW56" s="55"/>
      <c r="GX56" s="81"/>
      <c r="GY56" s="55"/>
      <c r="GZ56" s="81"/>
    </row>
    <row r="57" spans="1:208" customFormat="1" ht="15" hidden="1" x14ac:dyDescent="0.25">
      <c r="A57" s="133"/>
      <c r="B57" s="127" t="s">
        <v>453</v>
      </c>
      <c r="C57" s="290" t="s">
        <v>454</v>
      </c>
      <c r="D57" s="290"/>
      <c r="E57" s="290"/>
      <c r="F57" s="290"/>
      <c r="G57" s="290"/>
      <c r="H57" s="128" t="s">
        <v>149</v>
      </c>
      <c r="I57" s="166">
        <v>0.25</v>
      </c>
      <c r="J57" s="166">
        <v>1.35</v>
      </c>
      <c r="K57" s="130">
        <v>0.33750000000000002</v>
      </c>
      <c r="L57" s="135"/>
      <c r="M57" s="136"/>
      <c r="N57" s="137">
        <v>301.92</v>
      </c>
      <c r="O57" s="129"/>
      <c r="P57" s="132">
        <v>101.9</v>
      </c>
      <c r="Q57" s="138"/>
      <c r="R57" s="138"/>
      <c r="GO57" s="81"/>
      <c r="GP57" s="81"/>
      <c r="GQ57" s="81"/>
      <c r="GR57" s="81"/>
      <c r="GS57" s="81"/>
      <c r="GT57" s="81"/>
      <c r="GU57" s="55"/>
      <c r="GV57" s="55" t="s">
        <v>454</v>
      </c>
      <c r="GW57" s="55"/>
      <c r="GX57" s="81"/>
      <c r="GY57" s="55"/>
      <c r="GZ57" s="81"/>
    </row>
    <row r="58" spans="1:208" customFormat="1" ht="15" hidden="1" x14ac:dyDescent="0.25">
      <c r="A58" s="126"/>
      <c r="B58" s="127" t="s">
        <v>28</v>
      </c>
      <c r="C58" s="290" t="s">
        <v>185</v>
      </c>
      <c r="D58" s="290"/>
      <c r="E58" s="290"/>
      <c r="F58" s="290"/>
      <c r="G58" s="290"/>
      <c r="H58" s="128"/>
      <c r="I58" s="129"/>
      <c r="J58" s="129"/>
      <c r="K58" s="129"/>
      <c r="L58" s="131"/>
      <c r="M58" s="129"/>
      <c r="N58" s="131"/>
      <c r="O58" s="129"/>
      <c r="P58" s="168">
        <v>120.03</v>
      </c>
      <c r="GO58" s="81"/>
      <c r="GP58" s="81"/>
      <c r="GQ58" s="81"/>
      <c r="GR58" s="81"/>
      <c r="GS58" s="81"/>
      <c r="GT58" s="81"/>
      <c r="GU58" s="55" t="s">
        <v>185</v>
      </c>
      <c r="GV58" s="55"/>
      <c r="GW58" s="55"/>
      <c r="GX58" s="81"/>
      <c r="GY58" s="55"/>
      <c r="GZ58" s="81"/>
    </row>
    <row r="59" spans="1:208" customFormat="1" ht="15" hidden="1" x14ac:dyDescent="0.25">
      <c r="A59" s="126"/>
      <c r="B59" s="127"/>
      <c r="C59" s="290" t="s">
        <v>186</v>
      </c>
      <c r="D59" s="290"/>
      <c r="E59" s="290"/>
      <c r="F59" s="290"/>
      <c r="G59" s="290"/>
      <c r="H59" s="128" t="s">
        <v>149</v>
      </c>
      <c r="I59" s="129"/>
      <c r="J59" s="129"/>
      <c r="K59" s="167">
        <v>0.189</v>
      </c>
      <c r="L59" s="131"/>
      <c r="M59" s="129"/>
      <c r="N59" s="131"/>
      <c r="O59" s="129"/>
      <c r="P59" s="168">
        <v>67.069999999999993</v>
      </c>
      <c r="GO59" s="81"/>
      <c r="GP59" s="81"/>
      <c r="GQ59" s="81"/>
      <c r="GR59" s="81"/>
      <c r="GS59" s="81"/>
      <c r="GT59" s="81"/>
      <c r="GU59" s="55" t="s">
        <v>186</v>
      </c>
      <c r="GV59" s="55"/>
      <c r="GW59" s="55"/>
      <c r="GX59" s="81"/>
      <c r="GY59" s="55"/>
      <c r="GZ59" s="81"/>
    </row>
    <row r="60" spans="1:208" customFormat="1" ht="15" hidden="1" x14ac:dyDescent="0.25">
      <c r="A60" s="133"/>
      <c r="B60" s="127" t="s">
        <v>455</v>
      </c>
      <c r="C60" s="290" t="s">
        <v>456</v>
      </c>
      <c r="D60" s="290"/>
      <c r="E60" s="290"/>
      <c r="F60" s="290"/>
      <c r="G60" s="290"/>
      <c r="H60" s="128" t="s">
        <v>189</v>
      </c>
      <c r="I60" s="166">
        <v>0.14000000000000001</v>
      </c>
      <c r="J60" s="166">
        <v>1.35</v>
      </c>
      <c r="K60" s="167">
        <v>0.189</v>
      </c>
      <c r="L60" s="135"/>
      <c r="M60" s="136"/>
      <c r="N60" s="137">
        <v>15.41</v>
      </c>
      <c r="O60" s="129"/>
      <c r="P60" s="132">
        <v>2.91</v>
      </c>
      <c r="Q60" s="138"/>
      <c r="R60" s="138"/>
      <c r="GO60" s="81"/>
      <c r="GP60" s="81"/>
      <c r="GQ60" s="81"/>
      <c r="GR60" s="81"/>
      <c r="GS60" s="81"/>
      <c r="GT60" s="81"/>
      <c r="GU60" s="55"/>
      <c r="GV60" s="55" t="s">
        <v>456</v>
      </c>
      <c r="GW60" s="55"/>
      <c r="GX60" s="81"/>
      <c r="GY60" s="55"/>
      <c r="GZ60" s="81"/>
    </row>
    <row r="61" spans="1:208" customFormat="1" ht="15" hidden="1" x14ac:dyDescent="0.25">
      <c r="A61" s="133"/>
      <c r="B61" s="127" t="s">
        <v>457</v>
      </c>
      <c r="C61" s="290" t="s">
        <v>458</v>
      </c>
      <c r="D61" s="290"/>
      <c r="E61" s="290"/>
      <c r="F61" s="290"/>
      <c r="G61" s="290"/>
      <c r="H61" s="128" t="s">
        <v>189</v>
      </c>
      <c r="I61" s="166">
        <v>0.14000000000000001</v>
      </c>
      <c r="J61" s="166">
        <v>1.35</v>
      </c>
      <c r="K61" s="167">
        <v>0.189</v>
      </c>
      <c r="L61" s="170">
        <v>487.94</v>
      </c>
      <c r="M61" s="171">
        <v>1.27</v>
      </c>
      <c r="N61" s="137">
        <v>619.67999999999995</v>
      </c>
      <c r="O61" s="129"/>
      <c r="P61" s="132">
        <v>117.12</v>
      </c>
      <c r="Q61" s="138"/>
      <c r="R61" s="138"/>
      <c r="GO61" s="81"/>
      <c r="GP61" s="81"/>
      <c r="GQ61" s="81"/>
      <c r="GR61" s="81"/>
      <c r="GS61" s="81"/>
      <c r="GT61" s="81"/>
      <c r="GU61" s="55"/>
      <c r="GV61" s="55" t="s">
        <v>458</v>
      </c>
      <c r="GW61" s="55"/>
      <c r="GX61" s="81"/>
      <c r="GY61" s="55"/>
      <c r="GZ61" s="81"/>
    </row>
    <row r="62" spans="1:208" customFormat="1" ht="15" hidden="1" x14ac:dyDescent="0.25">
      <c r="A62" s="143"/>
      <c r="B62" s="127" t="s">
        <v>198</v>
      </c>
      <c r="C62" s="290" t="s">
        <v>199</v>
      </c>
      <c r="D62" s="290"/>
      <c r="E62" s="290"/>
      <c r="F62" s="290"/>
      <c r="G62" s="290"/>
      <c r="H62" s="128" t="s">
        <v>149</v>
      </c>
      <c r="I62" s="166">
        <v>0.14000000000000001</v>
      </c>
      <c r="J62" s="166">
        <v>1.35</v>
      </c>
      <c r="K62" s="167">
        <v>0.189</v>
      </c>
      <c r="L62" s="131"/>
      <c r="M62" s="129"/>
      <c r="N62" s="169">
        <v>354.89</v>
      </c>
      <c r="O62" s="129"/>
      <c r="P62" s="168">
        <v>67.069999999999993</v>
      </c>
      <c r="GO62" s="81"/>
      <c r="GP62" s="81"/>
      <c r="GQ62" s="81"/>
      <c r="GR62" s="81"/>
      <c r="GS62" s="81"/>
      <c r="GT62" s="81"/>
      <c r="GU62" s="55"/>
      <c r="GV62" s="55"/>
      <c r="GW62" s="55" t="s">
        <v>199</v>
      </c>
      <c r="GX62" s="81"/>
      <c r="GY62" s="55"/>
      <c r="GZ62" s="81"/>
    </row>
    <row r="63" spans="1:208" customFormat="1" ht="15" x14ac:dyDescent="0.25">
      <c r="A63" s="139"/>
      <c r="B63" s="140"/>
      <c r="C63" s="291" t="s">
        <v>152</v>
      </c>
      <c r="D63" s="291"/>
      <c r="E63" s="291"/>
      <c r="F63" s="291"/>
      <c r="G63" s="291"/>
      <c r="H63" s="119"/>
      <c r="I63" s="120"/>
      <c r="J63" s="120"/>
      <c r="K63" s="120"/>
      <c r="L63" s="123"/>
      <c r="M63" s="120"/>
      <c r="N63" s="141"/>
      <c r="O63" s="120"/>
      <c r="P63" s="142">
        <v>289</v>
      </c>
      <c r="Q63" s="138"/>
      <c r="R63" s="138"/>
      <c r="GO63" s="81"/>
      <c r="GP63" s="81"/>
      <c r="GQ63" s="81"/>
      <c r="GR63" s="81"/>
      <c r="GS63" s="81"/>
      <c r="GT63" s="81"/>
      <c r="GU63" s="55"/>
      <c r="GV63" s="55"/>
      <c r="GW63" s="55"/>
      <c r="GX63" s="81" t="s">
        <v>152</v>
      </c>
      <c r="GY63" s="55"/>
      <c r="GZ63" s="81"/>
    </row>
    <row r="64" spans="1:208" customFormat="1" ht="15" x14ac:dyDescent="0.25">
      <c r="A64" s="143"/>
      <c r="B64" s="127"/>
      <c r="C64" s="290" t="s">
        <v>153</v>
      </c>
      <c r="D64" s="290"/>
      <c r="E64" s="290"/>
      <c r="F64" s="290"/>
      <c r="G64" s="290"/>
      <c r="H64" s="128"/>
      <c r="I64" s="129"/>
      <c r="J64" s="129"/>
      <c r="K64" s="129"/>
      <c r="L64" s="131"/>
      <c r="M64" s="129"/>
      <c r="N64" s="131"/>
      <c r="O64" s="129"/>
      <c r="P64" s="168">
        <v>168.97</v>
      </c>
      <c r="GO64" s="81"/>
      <c r="GP64" s="81"/>
      <c r="GQ64" s="81"/>
      <c r="GR64" s="81"/>
      <c r="GS64" s="81"/>
      <c r="GT64" s="81"/>
      <c r="GU64" s="55"/>
      <c r="GV64" s="55"/>
      <c r="GW64" s="55"/>
      <c r="GX64" s="81"/>
      <c r="GY64" s="55" t="s">
        <v>153</v>
      </c>
      <c r="GZ64" s="81"/>
    </row>
    <row r="65" spans="1:208" customFormat="1" ht="15" x14ac:dyDescent="0.25">
      <c r="A65" s="143"/>
      <c r="B65" s="127" t="s">
        <v>459</v>
      </c>
      <c r="C65" s="290" t="s">
        <v>460</v>
      </c>
      <c r="D65" s="290"/>
      <c r="E65" s="290"/>
      <c r="F65" s="290"/>
      <c r="G65" s="290"/>
      <c r="H65" s="128" t="s">
        <v>156</v>
      </c>
      <c r="I65" s="134">
        <v>103</v>
      </c>
      <c r="J65" s="129"/>
      <c r="K65" s="134">
        <v>103</v>
      </c>
      <c r="L65" s="131"/>
      <c r="M65" s="129"/>
      <c r="N65" s="131"/>
      <c r="O65" s="129"/>
      <c r="P65" s="168">
        <v>174.04</v>
      </c>
      <c r="GO65" s="81"/>
      <c r="GP65" s="81"/>
      <c r="GQ65" s="81"/>
      <c r="GR65" s="81"/>
      <c r="GS65" s="81"/>
      <c r="GT65" s="81"/>
      <c r="GU65" s="55"/>
      <c r="GV65" s="55"/>
      <c r="GW65" s="55"/>
      <c r="GX65" s="81"/>
      <c r="GY65" s="55" t="s">
        <v>460</v>
      </c>
      <c r="GZ65" s="81"/>
    </row>
    <row r="66" spans="1:208" customFormat="1" ht="15" x14ac:dyDescent="0.25">
      <c r="A66" s="143"/>
      <c r="B66" s="127" t="s">
        <v>461</v>
      </c>
      <c r="C66" s="290" t="s">
        <v>462</v>
      </c>
      <c r="D66" s="290"/>
      <c r="E66" s="290"/>
      <c r="F66" s="290"/>
      <c r="G66" s="290"/>
      <c r="H66" s="128" t="s">
        <v>156</v>
      </c>
      <c r="I66" s="134">
        <v>60</v>
      </c>
      <c r="J66" s="129"/>
      <c r="K66" s="134">
        <v>60</v>
      </c>
      <c r="L66" s="131"/>
      <c r="M66" s="129"/>
      <c r="N66" s="131"/>
      <c r="O66" s="129"/>
      <c r="P66" s="168">
        <v>101.38</v>
      </c>
      <c r="GO66" s="81"/>
      <c r="GP66" s="81"/>
      <c r="GQ66" s="81"/>
      <c r="GR66" s="81"/>
      <c r="GS66" s="81"/>
      <c r="GT66" s="81"/>
      <c r="GU66" s="55"/>
      <c r="GV66" s="55"/>
      <c r="GW66" s="55"/>
      <c r="GX66" s="81"/>
      <c r="GY66" s="55" t="s">
        <v>462</v>
      </c>
      <c r="GZ66" s="81"/>
    </row>
    <row r="67" spans="1:208" customFormat="1" ht="15" x14ac:dyDescent="0.25">
      <c r="A67" s="144"/>
      <c r="B67" s="145"/>
      <c r="C67" s="291" t="s">
        <v>159</v>
      </c>
      <c r="D67" s="291"/>
      <c r="E67" s="291"/>
      <c r="F67" s="291"/>
      <c r="G67" s="291"/>
      <c r="H67" s="119"/>
      <c r="I67" s="120"/>
      <c r="J67" s="120"/>
      <c r="K67" s="120"/>
      <c r="L67" s="123"/>
      <c r="M67" s="120"/>
      <c r="N67" s="176">
        <v>564.41999999999996</v>
      </c>
      <c r="O67" s="120"/>
      <c r="P67" s="174">
        <v>564.41999999999996</v>
      </c>
      <c r="GO67" s="81"/>
      <c r="GP67" s="81"/>
      <c r="GQ67" s="81"/>
      <c r="GR67" s="81"/>
      <c r="GS67" s="81"/>
      <c r="GT67" s="81"/>
      <c r="GU67" s="55"/>
      <c r="GV67" s="55"/>
      <c r="GW67" s="55"/>
      <c r="GX67" s="81"/>
      <c r="GY67" s="55"/>
      <c r="GZ67" s="81" t="s">
        <v>159</v>
      </c>
    </row>
    <row r="68" spans="1:208" customFormat="1" ht="23.25" x14ac:dyDescent="0.25">
      <c r="A68" s="117" t="s">
        <v>64</v>
      </c>
      <c r="B68" s="118" t="s">
        <v>463</v>
      </c>
      <c r="C68" s="292" t="s">
        <v>464</v>
      </c>
      <c r="D68" s="292"/>
      <c r="E68" s="292"/>
      <c r="F68" s="292"/>
      <c r="G68" s="292"/>
      <c r="H68" s="119" t="s">
        <v>237</v>
      </c>
      <c r="I68" s="120">
        <v>3</v>
      </c>
      <c r="J68" s="121">
        <v>1</v>
      </c>
      <c r="K68" s="121">
        <v>3</v>
      </c>
      <c r="L68" s="123"/>
      <c r="M68" s="120"/>
      <c r="N68" s="124"/>
      <c r="O68" s="120"/>
      <c r="P68" s="125"/>
      <c r="GO68" s="81"/>
      <c r="GP68" s="81" t="s">
        <v>464</v>
      </c>
      <c r="GQ68" s="81" t="s">
        <v>4</v>
      </c>
      <c r="GR68" s="81" t="s">
        <v>4</v>
      </c>
      <c r="GS68" s="81" t="s">
        <v>4</v>
      </c>
      <c r="GT68" s="81" t="s">
        <v>4</v>
      </c>
      <c r="GU68" s="55"/>
      <c r="GV68" s="55"/>
      <c r="GW68" s="55"/>
      <c r="GX68" s="81"/>
      <c r="GY68" s="55"/>
      <c r="GZ68" s="81"/>
    </row>
    <row r="69" spans="1:208" customFormat="1" ht="15" hidden="1" x14ac:dyDescent="0.25">
      <c r="A69" s="126"/>
      <c r="B69" s="127" t="s">
        <v>20</v>
      </c>
      <c r="C69" s="290" t="s">
        <v>148</v>
      </c>
      <c r="D69" s="290"/>
      <c r="E69" s="290"/>
      <c r="F69" s="290"/>
      <c r="G69" s="290"/>
      <c r="H69" s="128" t="s">
        <v>149</v>
      </c>
      <c r="I69" s="129"/>
      <c r="J69" s="129"/>
      <c r="K69" s="130">
        <v>1.0125</v>
      </c>
      <c r="L69" s="131"/>
      <c r="M69" s="129"/>
      <c r="N69" s="131"/>
      <c r="O69" s="129"/>
      <c r="P69" s="168">
        <v>305.69</v>
      </c>
      <c r="GO69" s="81"/>
      <c r="GP69" s="81"/>
      <c r="GQ69" s="81"/>
      <c r="GR69" s="81"/>
      <c r="GS69" s="81"/>
      <c r="GT69" s="81"/>
      <c r="GU69" s="55" t="s">
        <v>148</v>
      </c>
      <c r="GV69" s="55"/>
      <c r="GW69" s="55"/>
      <c r="GX69" s="81"/>
      <c r="GY69" s="55"/>
      <c r="GZ69" s="81"/>
    </row>
    <row r="70" spans="1:208" customFormat="1" ht="15" hidden="1" x14ac:dyDescent="0.25">
      <c r="A70" s="133"/>
      <c r="B70" s="127" t="s">
        <v>453</v>
      </c>
      <c r="C70" s="290" t="s">
        <v>454</v>
      </c>
      <c r="D70" s="290"/>
      <c r="E70" s="290"/>
      <c r="F70" s="290"/>
      <c r="G70" s="290"/>
      <c r="H70" s="128" t="s">
        <v>149</v>
      </c>
      <c r="I70" s="166">
        <v>0.25</v>
      </c>
      <c r="J70" s="166">
        <v>1.35</v>
      </c>
      <c r="K70" s="130">
        <v>1.0125</v>
      </c>
      <c r="L70" s="135"/>
      <c r="M70" s="136"/>
      <c r="N70" s="137">
        <v>301.92</v>
      </c>
      <c r="O70" s="129"/>
      <c r="P70" s="132">
        <v>305.69</v>
      </c>
      <c r="Q70" s="138"/>
      <c r="R70" s="138"/>
      <c r="GO70" s="81"/>
      <c r="GP70" s="81"/>
      <c r="GQ70" s="81"/>
      <c r="GR70" s="81"/>
      <c r="GS70" s="81"/>
      <c r="GT70" s="81"/>
      <c r="GU70" s="55"/>
      <c r="GV70" s="55" t="s">
        <v>454</v>
      </c>
      <c r="GW70" s="55"/>
      <c r="GX70" s="81"/>
      <c r="GY70" s="55"/>
      <c r="GZ70" s="81"/>
    </row>
    <row r="71" spans="1:208" customFormat="1" ht="15" hidden="1" x14ac:dyDescent="0.25">
      <c r="A71" s="126"/>
      <c r="B71" s="127" t="s">
        <v>28</v>
      </c>
      <c r="C71" s="290" t="s">
        <v>185</v>
      </c>
      <c r="D71" s="290"/>
      <c r="E71" s="290"/>
      <c r="F71" s="290"/>
      <c r="G71" s="290"/>
      <c r="H71" s="128"/>
      <c r="I71" s="129"/>
      <c r="J71" s="129"/>
      <c r="K71" s="129"/>
      <c r="L71" s="131"/>
      <c r="M71" s="129"/>
      <c r="N71" s="131"/>
      <c r="O71" s="129"/>
      <c r="P71" s="168">
        <v>360.1</v>
      </c>
      <c r="GO71" s="81"/>
      <c r="GP71" s="81"/>
      <c r="GQ71" s="81"/>
      <c r="GR71" s="81"/>
      <c r="GS71" s="81"/>
      <c r="GT71" s="81"/>
      <c r="GU71" s="55" t="s">
        <v>185</v>
      </c>
      <c r="GV71" s="55"/>
      <c r="GW71" s="55"/>
      <c r="GX71" s="81"/>
      <c r="GY71" s="55"/>
      <c r="GZ71" s="81"/>
    </row>
    <row r="72" spans="1:208" customFormat="1" ht="15" hidden="1" x14ac:dyDescent="0.25">
      <c r="A72" s="126"/>
      <c r="B72" s="127"/>
      <c r="C72" s="290" t="s">
        <v>186</v>
      </c>
      <c r="D72" s="290"/>
      <c r="E72" s="290"/>
      <c r="F72" s="290"/>
      <c r="G72" s="290"/>
      <c r="H72" s="128" t="s">
        <v>149</v>
      </c>
      <c r="I72" s="129"/>
      <c r="J72" s="129"/>
      <c r="K72" s="167">
        <v>0.56699999999999995</v>
      </c>
      <c r="L72" s="131"/>
      <c r="M72" s="129"/>
      <c r="N72" s="131"/>
      <c r="O72" s="129"/>
      <c r="P72" s="168">
        <v>201.22</v>
      </c>
      <c r="GO72" s="81"/>
      <c r="GP72" s="81"/>
      <c r="GQ72" s="81"/>
      <c r="GR72" s="81"/>
      <c r="GS72" s="81"/>
      <c r="GT72" s="81"/>
      <c r="GU72" s="55" t="s">
        <v>186</v>
      </c>
      <c r="GV72" s="55"/>
      <c r="GW72" s="55"/>
      <c r="GX72" s="81"/>
      <c r="GY72" s="55"/>
      <c r="GZ72" s="81"/>
    </row>
    <row r="73" spans="1:208" customFormat="1" ht="15" hidden="1" x14ac:dyDescent="0.25">
      <c r="A73" s="133"/>
      <c r="B73" s="127" t="s">
        <v>455</v>
      </c>
      <c r="C73" s="290" t="s">
        <v>456</v>
      </c>
      <c r="D73" s="290"/>
      <c r="E73" s="290"/>
      <c r="F73" s="290"/>
      <c r="G73" s="290"/>
      <c r="H73" s="128" t="s">
        <v>189</v>
      </c>
      <c r="I73" s="166">
        <v>0.14000000000000001</v>
      </c>
      <c r="J73" s="166">
        <v>1.35</v>
      </c>
      <c r="K73" s="167">
        <v>0.56699999999999995</v>
      </c>
      <c r="L73" s="135"/>
      <c r="M73" s="136"/>
      <c r="N73" s="137">
        <v>15.41</v>
      </c>
      <c r="O73" s="129"/>
      <c r="P73" s="132">
        <v>8.74</v>
      </c>
      <c r="Q73" s="138"/>
      <c r="R73" s="138"/>
      <c r="GO73" s="81"/>
      <c r="GP73" s="81"/>
      <c r="GQ73" s="81"/>
      <c r="GR73" s="81"/>
      <c r="GS73" s="81"/>
      <c r="GT73" s="81"/>
      <c r="GU73" s="55"/>
      <c r="GV73" s="55" t="s">
        <v>456</v>
      </c>
      <c r="GW73" s="55"/>
      <c r="GX73" s="81"/>
      <c r="GY73" s="55"/>
      <c r="GZ73" s="81"/>
    </row>
    <row r="74" spans="1:208" customFormat="1" ht="15" hidden="1" x14ac:dyDescent="0.25">
      <c r="A74" s="133"/>
      <c r="B74" s="127" t="s">
        <v>457</v>
      </c>
      <c r="C74" s="290" t="s">
        <v>458</v>
      </c>
      <c r="D74" s="290"/>
      <c r="E74" s="290"/>
      <c r="F74" s="290"/>
      <c r="G74" s="290"/>
      <c r="H74" s="128" t="s">
        <v>189</v>
      </c>
      <c r="I74" s="166">
        <v>0.14000000000000001</v>
      </c>
      <c r="J74" s="166">
        <v>1.35</v>
      </c>
      <c r="K74" s="167">
        <v>0.56699999999999995</v>
      </c>
      <c r="L74" s="170">
        <v>487.94</v>
      </c>
      <c r="M74" s="171">
        <v>1.27</v>
      </c>
      <c r="N74" s="137">
        <v>619.67999999999995</v>
      </c>
      <c r="O74" s="129"/>
      <c r="P74" s="132">
        <v>351.36</v>
      </c>
      <c r="Q74" s="138"/>
      <c r="R74" s="138"/>
      <c r="GO74" s="81"/>
      <c r="GP74" s="81"/>
      <c r="GQ74" s="81"/>
      <c r="GR74" s="81"/>
      <c r="GS74" s="81"/>
      <c r="GT74" s="81"/>
      <c r="GU74" s="55"/>
      <c r="GV74" s="55" t="s">
        <v>458</v>
      </c>
      <c r="GW74" s="55"/>
      <c r="GX74" s="81"/>
      <c r="GY74" s="55"/>
      <c r="GZ74" s="81"/>
    </row>
    <row r="75" spans="1:208" customFormat="1" ht="15" hidden="1" x14ac:dyDescent="0.25">
      <c r="A75" s="143"/>
      <c r="B75" s="127" t="s">
        <v>198</v>
      </c>
      <c r="C75" s="290" t="s">
        <v>199</v>
      </c>
      <c r="D75" s="290"/>
      <c r="E75" s="290"/>
      <c r="F75" s="290"/>
      <c r="G75" s="290"/>
      <c r="H75" s="128" t="s">
        <v>149</v>
      </c>
      <c r="I75" s="166">
        <v>0.14000000000000001</v>
      </c>
      <c r="J75" s="166">
        <v>1.35</v>
      </c>
      <c r="K75" s="167">
        <v>0.56699999999999995</v>
      </c>
      <c r="L75" s="131"/>
      <c r="M75" s="129"/>
      <c r="N75" s="169">
        <v>354.89</v>
      </c>
      <c r="O75" s="129"/>
      <c r="P75" s="168">
        <v>201.22</v>
      </c>
      <c r="GO75" s="81"/>
      <c r="GP75" s="81"/>
      <c r="GQ75" s="81"/>
      <c r="GR75" s="81"/>
      <c r="GS75" s="81"/>
      <c r="GT75" s="81"/>
      <c r="GU75" s="55"/>
      <c r="GV75" s="55"/>
      <c r="GW75" s="55" t="s">
        <v>199</v>
      </c>
      <c r="GX75" s="81"/>
      <c r="GY75" s="55"/>
      <c r="GZ75" s="81"/>
    </row>
    <row r="76" spans="1:208" customFormat="1" ht="15" x14ac:dyDescent="0.25">
      <c r="A76" s="139"/>
      <c r="B76" s="140"/>
      <c r="C76" s="291" t="s">
        <v>152</v>
      </c>
      <c r="D76" s="291"/>
      <c r="E76" s="291"/>
      <c r="F76" s="291"/>
      <c r="G76" s="291"/>
      <c r="H76" s="119"/>
      <c r="I76" s="120"/>
      <c r="J76" s="120"/>
      <c r="K76" s="120"/>
      <c r="L76" s="123"/>
      <c r="M76" s="120"/>
      <c r="N76" s="141"/>
      <c r="O76" s="120"/>
      <c r="P76" s="142">
        <v>867.01</v>
      </c>
      <c r="Q76" s="138"/>
      <c r="R76" s="138"/>
      <c r="GO76" s="81"/>
      <c r="GP76" s="81"/>
      <c r="GQ76" s="81"/>
      <c r="GR76" s="81"/>
      <c r="GS76" s="81"/>
      <c r="GT76" s="81"/>
      <c r="GU76" s="55"/>
      <c r="GV76" s="55"/>
      <c r="GW76" s="55"/>
      <c r="GX76" s="81" t="s">
        <v>152</v>
      </c>
      <c r="GY76" s="55"/>
      <c r="GZ76" s="81"/>
    </row>
    <row r="77" spans="1:208" customFormat="1" ht="15" x14ac:dyDescent="0.25">
      <c r="A77" s="143"/>
      <c r="B77" s="127"/>
      <c r="C77" s="290" t="s">
        <v>153</v>
      </c>
      <c r="D77" s="290"/>
      <c r="E77" s="290"/>
      <c r="F77" s="290"/>
      <c r="G77" s="290"/>
      <c r="H77" s="128"/>
      <c r="I77" s="129"/>
      <c r="J77" s="129"/>
      <c r="K77" s="129"/>
      <c r="L77" s="131"/>
      <c r="M77" s="129"/>
      <c r="N77" s="131"/>
      <c r="O77" s="129"/>
      <c r="P77" s="168">
        <v>506.91</v>
      </c>
      <c r="GO77" s="81"/>
      <c r="GP77" s="81"/>
      <c r="GQ77" s="81"/>
      <c r="GR77" s="81"/>
      <c r="GS77" s="81"/>
      <c r="GT77" s="81"/>
      <c r="GU77" s="55"/>
      <c r="GV77" s="55"/>
      <c r="GW77" s="55"/>
      <c r="GX77" s="81"/>
      <c r="GY77" s="55" t="s">
        <v>153</v>
      </c>
      <c r="GZ77" s="81"/>
    </row>
    <row r="78" spans="1:208" customFormat="1" ht="15" x14ac:dyDescent="0.25">
      <c r="A78" s="143"/>
      <c r="B78" s="127" t="s">
        <v>459</v>
      </c>
      <c r="C78" s="290" t="s">
        <v>460</v>
      </c>
      <c r="D78" s="290"/>
      <c r="E78" s="290"/>
      <c r="F78" s="290"/>
      <c r="G78" s="290"/>
      <c r="H78" s="128" t="s">
        <v>156</v>
      </c>
      <c r="I78" s="134">
        <v>103</v>
      </c>
      <c r="J78" s="129"/>
      <c r="K78" s="134">
        <v>103</v>
      </c>
      <c r="L78" s="131"/>
      <c r="M78" s="129"/>
      <c r="N78" s="131"/>
      <c r="O78" s="129"/>
      <c r="P78" s="168">
        <v>522.12</v>
      </c>
      <c r="GO78" s="81"/>
      <c r="GP78" s="81"/>
      <c r="GQ78" s="81"/>
      <c r="GR78" s="81"/>
      <c r="GS78" s="81"/>
      <c r="GT78" s="81"/>
      <c r="GU78" s="55"/>
      <c r="GV78" s="55"/>
      <c r="GW78" s="55"/>
      <c r="GX78" s="81"/>
      <c r="GY78" s="55" t="s">
        <v>460</v>
      </c>
      <c r="GZ78" s="81"/>
    </row>
    <row r="79" spans="1:208" customFormat="1" ht="15" x14ac:dyDescent="0.25">
      <c r="A79" s="143"/>
      <c r="B79" s="127" t="s">
        <v>461</v>
      </c>
      <c r="C79" s="290" t="s">
        <v>462</v>
      </c>
      <c r="D79" s="290"/>
      <c r="E79" s="290"/>
      <c r="F79" s="290"/>
      <c r="G79" s="290"/>
      <c r="H79" s="128" t="s">
        <v>156</v>
      </c>
      <c r="I79" s="134">
        <v>60</v>
      </c>
      <c r="J79" s="129"/>
      <c r="K79" s="134">
        <v>60</v>
      </c>
      <c r="L79" s="131"/>
      <c r="M79" s="129"/>
      <c r="N79" s="131"/>
      <c r="O79" s="129"/>
      <c r="P79" s="168">
        <v>304.14999999999998</v>
      </c>
      <c r="GO79" s="81"/>
      <c r="GP79" s="81"/>
      <c r="GQ79" s="81"/>
      <c r="GR79" s="81"/>
      <c r="GS79" s="81"/>
      <c r="GT79" s="81"/>
      <c r="GU79" s="55"/>
      <c r="GV79" s="55"/>
      <c r="GW79" s="55"/>
      <c r="GX79" s="81"/>
      <c r="GY79" s="55" t="s">
        <v>462</v>
      </c>
      <c r="GZ79" s="81"/>
    </row>
    <row r="80" spans="1:208" customFormat="1" ht="15" x14ac:dyDescent="0.25">
      <c r="A80" s="144"/>
      <c r="B80" s="145"/>
      <c r="C80" s="291" t="s">
        <v>159</v>
      </c>
      <c r="D80" s="291"/>
      <c r="E80" s="291"/>
      <c r="F80" s="291"/>
      <c r="G80" s="291"/>
      <c r="H80" s="119"/>
      <c r="I80" s="120"/>
      <c r="J80" s="120"/>
      <c r="K80" s="120"/>
      <c r="L80" s="123"/>
      <c r="M80" s="120"/>
      <c r="N80" s="176">
        <v>564.42999999999995</v>
      </c>
      <c r="O80" s="120"/>
      <c r="P80" s="142">
        <v>1693.28</v>
      </c>
      <c r="GO80" s="81"/>
      <c r="GP80" s="81"/>
      <c r="GQ80" s="81"/>
      <c r="GR80" s="81"/>
      <c r="GS80" s="81"/>
      <c r="GT80" s="81"/>
      <c r="GU80" s="55"/>
      <c r="GV80" s="55"/>
      <c r="GW80" s="55"/>
      <c r="GX80" s="81"/>
      <c r="GY80" s="55"/>
      <c r="GZ80" s="81" t="s">
        <v>159</v>
      </c>
    </row>
    <row r="81" spans="1:208" customFormat="1" ht="23.25" x14ac:dyDescent="0.25">
      <c r="A81" s="117" t="s">
        <v>76</v>
      </c>
      <c r="B81" s="118" t="s">
        <v>465</v>
      </c>
      <c r="C81" s="292" t="s">
        <v>466</v>
      </c>
      <c r="D81" s="292"/>
      <c r="E81" s="292"/>
      <c r="F81" s="292"/>
      <c r="G81" s="292"/>
      <c r="H81" s="119" t="s">
        <v>209</v>
      </c>
      <c r="I81" s="120">
        <v>7.2</v>
      </c>
      <c r="J81" s="121">
        <v>1</v>
      </c>
      <c r="K81" s="165">
        <v>7.2</v>
      </c>
      <c r="L81" s="123"/>
      <c r="M81" s="120"/>
      <c r="N81" s="188">
        <v>296.7</v>
      </c>
      <c r="O81" s="120"/>
      <c r="P81" s="142">
        <v>2136.2399999999998</v>
      </c>
      <c r="GO81" s="81"/>
      <c r="GP81" s="81" t="s">
        <v>466</v>
      </c>
      <c r="GQ81" s="81" t="s">
        <v>4</v>
      </c>
      <c r="GR81" s="81" t="s">
        <v>4</v>
      </c>
      <c r="GS81" s="81" t="s">
        <v>4</v>
      </c>
      <c r="GT81" s="81" t="s">
        <v>4</v>
      </c>
      <c r="GU81" s="55"/>
      <c r="GV81" s="55"/>
      <c r="GW81" s="55"/>
      <c r="GX81" s="81"/>
      <c r="GY81" s="55"/>
      <c r="GZ81" s="81"/>
    </row>
    <row r="82" spans="1:208" customFormat="1" ht="15" x14ac:dyDescent="0.25">
      <c r="A82" s="144"/>
      <c r="B82" s="145"/>
      <c r="C82" s="291" t="s">
        <v>159</v>
      </c>
      <c r="D82" s="291"/>
      <c r="E82" s="291"/>
      <c r="F82" s="291"/>
      <c r="G82" s="291"/>
      <c r="H82" s="119"/>
      <c r="I82" s="120"/>
      <c r="J82" s="120"/>
      <c r="K82" s="120"/>
      <c r="L82" s="123"/>
      <c r="M82" s="120"/>
      <c r="N82" s="123"/>
      <c r="O82" s="120"/>
      <c r="P82" s="142">
        <v>2136.2399999999998</v>
      </c>
      <c r="GO82" s="81"/>
      <c r="GP82" s="81"/>
      <c r="GQ82" s="81"/>
      <c r="GR82" s="81"/>
      <c r="GS82" s="81"/>
      <c r="GT82" s="81"/>
      <c r="GU82" s="55"/>
      <c r="GV82" s="55"/>
      <c r="GW82" s="55"/>
      <c r="GX82" s="81"/>
      <c r="GY82" s="55"/>
      <c r="GZ82" s="81" t="s">
        <v>159</v>
      </c>
    </row>
    <row r="83" spans="1:208" customFormat="1" ht="34.5" x14ac:dyDescent="0.25">
      <c r="A83" s="117" t="s">
        <v>86</v>
      </c>
      <c r="B83" s="118" t="s">
        <v>467</v>
      </c>
      <c r="C83" s="292" t="s">
        <v>468</v>
      </c>
      <c r="D83" s="292"/>
      <c r="E83" s="292"/>
      <c r="F83" s="292"/>
      <c r="G83" s="292"/>
      <c r="H83" s="119" t="s">
        <v>209</v>
      </c>
      <c r="I83" s="120">
        <v>7.2</v>
      </c>
      <c r="J83" s="121">
        <v>1</v>
      </c>
      <c r="K83" s="165">
        <v>7.2</v>
      </c>
      <c r="L83" s="123"/>
      <c r="M83" s="120"/>
      <c r="N83" s="188">
        <v>296.7</v>
      </c>
      <c r="O83" s="120"/>
      <c r="P83" s="142">
        <v>2136.2399999999998</v>
      </c>
      <c r="GO83" s="81"/>
      <c r="GP83" s="81" t="s">
        <v>468</v>
      </c>
      <c r="GQ83" s="81" t="s">
        <v>4</v>
      </c>
      <c r="GR83" s="81" t="s">
        <v>4</v>
      </c>
      <c r="GS83" s="81" t="s">
        <v>4</v>
      </c>
      <c r="GT83" s="81" t="s">
        <v>4</v>
      </c>
      <c r="GU83" s="55"/>
      <c r="GV83" s="55"/>
      <c r="GW83" s="55"/>
      <c r="GX83" s="81"/>
      <c r="GY83" s="55"/>
      <c r="GZ83" s="81"/>
    </row>
    <row r="84" spans="1:208" customFormat="1" ht="15" x14ac:dyDescent="0.25">
      <c r="A84" s="144"/>
      <c r="B84" s="145"/>
      <c r="C84" s="291" t="s">
        <v>159</v>
      </c>
      <c r="D84" s="291"/>
      <c r="E84" s="291"/>
      <c r="F84" s="291"/>
      <c r="G84" s="291"/>
      <c r="H84" s="119"/>
      <c r="I84" s="120"/>
      <c r="J84" s="120"/>
      <c r="K84" s="120"/>
      <c r="L84" s="123"/>
      <c r="M84" s="120"/>
      <c r="N84" s="123"/>
      <c r="O84" s="120"/>
      <c r="P84" s="142">
        <v>2136.2399999999998</v>
      </c>
      <c r="GO84" s="81"/>
      <c r="GP84" s="81"/>
      <c r="GQ84" s="81"/>
      <c r="GR84" s="81"/>
      <c r="GS84" s="81"/>
      <c r="GT84" s="81"/>
      <c r="GU84" s="55"/>
      <c r="GV84" s="55"/>
      <c r="GW84" s="55"/>
      <c r="GX84" s="81"/>
      <c r="GY84" s="55"/>
      <c r="GZ84" s="81" t="s">
        <v>159</v>
      </c>
    </row>
    <row r="85" spans="1:208" customFormat="1" ht="23.25" x14ac:dyDescent="0.25">
      <c r="A85" s="117" t="s">
        <v>223</v>
      </c>
      <c r="B85" s="118" t="s">
        <v>469</v>
      </c>
      <c r="C85" s="292" t="s">
        <v>470</v>
      </c>
      <c r="D85" s="292"/>
      <c r="E85" s="292"/>
      <c r="F85" s="292"/>
      <c r="G85" s="292"/>
      <c r="H85" s="119" t="s">
        <v>237</v>
      </c>
      <c r="I85" s="120">
        <v>1</v>
      </c>
      <c r="J85" s="121">
        <v>1</v>
      </c>
      <c r="K85" s="121">
        <v>1</v>
      </c>
      <c r="L85" s="123"/>
      <c r="M85" s="120"/>
      <c r="N85" s="124"/>
      <c r="O85" s="120"/>
      <c r="P85" s="125"/>
      <c r="GO85" s="81"/>
      <c r="GP85" s="81" t="s">
        <v>470</v>
      </c>
      <c r="GQ85" s="81" t="s">
        <v>4</v>
      </c>
      <c r="GR85" s="81" t="s">
        <v>4</v>
      </c>
      <c r="GS85" s="81" t="s">
        <v>4</v>
      </c>
      <c r="GT85" s="81" t="s">
        <v>4</v>
      </c>
      <c r="GU85" s="55"/>
      <c r="GV85" s="55"/>
      <c r="GW85" s="55"/>
      <c r="GX85" s="81"/>
      <c r="GY85" s="55"/>
      <c r="GZ85" s="81"/>
    </row>
    <row r="86" spans="1:208" customFormat="1" ht="15" hidden="1" x14ac:dyDescent="0.25">
      <c r="A86" s="126"/>
      <c r="B86" s="127" t="s">
        <v>20</v>
      </c>
      <c r="C86" s="290" t="s">
        <v>148</v>
      </c>
      <c r="D86" s="290"/>
      <c r="E86" s="290"/>
      <c r="F86" s="290"/>
      <c r="G86" s="290"/>
      <c r="H86" s="128" t="s">
        <v>149</v>
      </c>
      <c r="I86" s="129"/>
      <c r="J86" s="129"/>
      <c r="K86" s="166">
        <v>4.55</v>
      </c>
      <c r="L86" s="131"/>
      <c r="M86" s="129"/>
      <c r="N86" s="131"/>
      <c r="O86" s="129"/>
      <c r="P86" s="132">
        <v>1488.21</v>
      </c>
      <c r="GO86" s="81"/>
      <c r="GP86" s="81"/>
      <c r="GQ86" s="81"/>
      <c r="GR86" s="81"/>
      <c r="GS86" s="81"/>
      <c r="GT86" s="81"/>
      <c r="GU86" s="55" t="s">
        <v>148</v>
      </c>
      <c r="GV86" s="55"/>
      <c r="GW86" s="55"/>
      <c r="GX86" s="81"/>
      <c r="GY86" s="55"/>
      <c r="GZ86" s="81"/>
    </row>
    <row r="87" spans="1:208" customFormat="1" ht="15" hidden="1" x14ac:dyDescent="0.25">
      <c r="A87" s="133"/>
      <c r="B87" s="127" t="s">
        <v>471</v>
      </c>
      <c r="C87" s="290" t="s">
        <v>472</v>
      </c>
      <c r="D87" s="290"/>
      <c r="E87" s="290"/>
      <c r="F87" s="290"/>
      <c r="G87" s="290"/>
      <c r="H87" s="128" t="s">
        <v>149</v>
      </c>
      <c r="I87" s="166">
        <v>4.55</v>
      </c>
      <c r="J87" s="129"/>
      <c r="K87" s="166">
        <v>4.55</v>
      </c>
      <c r="L87" s="135"/>
      <c r="M87" s="136"/>
      <c r="N87" s="137">
        <v>327.08</v>
      </c>
      <c r="O87" s="129"/>
      <c r="P87" s="132">
        <v>1488.21</v>
      </c>
      <c r="Q87" s="138"/>
      <c r="R87" s="138"/>
      <c r="GO87" s="81"/>
      <c r="GP87" s="81"/>
      <c r="GQ87" s="81"/>
      <c r="GR87" s="81"/>
      <c r="GS87" s="81"/>
      <c r="GT87" s="81"/>
      <c r="GU87" s="55"/>
      <c r="GV87" s="55" t="s">
        <v>472</v>
      </c>
      <c r="GW87" s="55"/>
      <c r="GX87" s="81"/>
      <c r="GY87" s="55"/>
      <c r="GZ87" s="81"/>
    </row>
    <row r="88" spans="1:208" customFormat="1" ht="15" hidden="1" x14ac:dyDescent="0.25">
      <c r="A88" s="126"/>
      <c r="B88" s="127" t="s">
        <v>28</v>
      </c>
      <c r="C88" s="290" t="s">
        <v>185</v>
      </c>
      <c r="D88" s="290"/>
      <c r="E88" s="290"/>
      <c r="F88" s="290"/>
      <c r="G88" s="290"/>
      <c r="H88" s="128"/>
      <c r="I88" s="129"/>
      <c r="J88" s="129"/>
      <c r="K88" s="129"/>
      <c r="L88" s="131"/>
      <c r="M88" s="129"/>
      <c r="N88" s="131"/>
      <c r="O88" s="129"/>
      <c r="P88" s="132">
        <v>2102.89</v>
      </c>
      <c r="GO88" s="81"/>
      <c r="GP88" s="81"/>
      <c r="GQ88" s="81"/>
      <c r="GR88" s="81"/>
      <c r="GS88" s="81"/>
      <c r="GT88" s="81"/>
      <c r="GU88" s="55" t="s">
        <v>185</v>
      </c>
      <c r="GV88" s="55"/>
      <c r="GW88" s="55"/>
      <c r="GX88" s="81"/>
      <c r="GY88" s="55"/>
      <c r="GZ88" s="81"/>
    </row>
    <row r="89" spans="1:208" customFormat="1" ht="15" hidden="1" x14ac:dyDescent="0.25">
      <c r="A89" s="126"/>
      <c r="B89" s="127"/>
      <c r="C89" s="290" t="s">
        <v>186</v>
      </c>
      <c r="D89" s="290"/>
      <c r="E89" s="290"/>
      <c r="F89" s="290"/>
      <c r="G89" s="290"/>
      <c r="H89" s="128" t="s">
        <v>149</v>
      </c>
      <c r="I89" s="129"/>
      <c r="J89" s="129"/>
      <c r="K89" s="166">
        <v>0.99</v>
      </c>
      <c r="L89" s="131"/>
      <c r="M89" s="129"/>
      <c r="N89" s="131"/>
      <c r="O89" s="129"/>
      <c r="P89" s="168">
        <v>388.94</v>
      </c>
      <c r="GO89" s="81"/>
      <c r="GP89" s="81"/>
      <c r="GQ89" s="81"/>
      <c r="GR89" s="81"/>
      <c r="GS89" s="81"/>
      <c r="GT89" s="81"/>
      <c r="GU89" s="55" t="s">
        <v>186</v>
      </c>
      <c r="GV89" s="55"/>
      <c r="GW89" s="55"/>
      <c r="GX89" s="81"/>
      <c r="GY89" s="55"/>
      <c r="GZ89" s="81"/>
    </row>
    <row r="90" spans="1:208" customFormat="1" ht="23.25" hidden="1" x14ac:dyDescent="0.25">
      <c r="A90" s="133"/>
      <c r="B90" s="127" t="s">
        <v>473</v>
      </c>
      <c r="C90" s="290" t="s">
        <v>474</v>
      </c>
      <c r="D90" s="290"/>
      <c r="E90" s="290"/>
      <c r="F90" s="290"/>
      <c r="G90" s="290"/>
      <c r="H90" s="128" t="s">
        <v>189</v>
      </c>
      <c r="I90" s="166">
        <v>0.71</v>
      </c>
      <c r="J90" s="129"/>
      <c r="K90" s="166">
        <v>0.71</v>
      </c>
      <c r="L90" s="173">
        <v>2088.77</v>
      </c>
      <c r="M90" s="185">
        <v>1.3</v>
      </c>
      <c r="N90" s="137">
        <v>2715.4</v>
      </c>
      <c r="O90" s="129"/>
      <c r="P90" s="132">
        <v>1927.93</v>
      </c>
      <c r="Q90" s="138"/>
      <c r="R90" s="138"/>
      <c r="GO90" s="81"/>
      <c r="GP90" s="81"/>
      <c r="GQ90" s="81"/>
      <c r="GR90" s="81"/>
      <c r="GS90" s="81"/>
      <c r="GT90" s="81"/>
      <c r="GU90" s="55"/>
      <c r="GV90" s="55" t="s">
        <v>474</v>
      </c>
      <c r="GW90" s="55"/>
      <c r="GX90" s="81"/>
      <c r="GY90" s="55"/>
      <c r="GZ90" s="81"/>
    </row>
    <row r="91" spans="1:208" customFormat="1" ht="15" hidden="1" x14ac:dyDescent="0.25">
      <c r="A91" s="143"/>
      <c r="B91" s="127" t="s">
        <v>299</v>
      </c>
      <c r="C91" s="290" t="s">
        <v>300</v>
      </c>
      <c r="D91" s="290"/>
      <c r="E91" s="290"/>
      <c r="F91" s="290"/>
      <c r="G91" s="290"/>
      <c r="H91" s="128" t="s">
        <v>149</v>
      </c>
      <c r="I91" s="166">
        <v>0.71</v>
      </c>
      <c r="J91" s="129"/>
      <c r="K91" s="166">
        <v>0.71</v>
      </c>
      <c r="L91" s="131"/>
      <c r="M91" s="129"/>
      <c r="N91" s="169">
        <v>407.85</v>
      </c>
      <c r="O91" s="129"/>
      <c r="P91" s="168">
        <v>289.57</v>
      </c>
      <c r="GO91" s="81"/>
      <c r="GP91" s="81"/>
      <c r="GQ91" s="81"/>
      <c r="GR91" s="81"/>
      <c r="GS91" s="81"/>
      <c r="GT91" s="81"/>
      <c r="GU91" s="55"/>
      <c r="GV91" s="55"/>
      <c r="GW91" s="55" t="s">
        <v>300</v>
      </c>
      <c r="GX91" s="81"/>
      <c r="GY91" s="55"/>
      <c r="GZ91" s="81"/>
    </row>
    <row r="92" spans="1:208" customFormat="1" ht="15" hidden="1" x14ac:dyDescent="0.25">
      <c r="A92" s="133"/>
      <c r="B92" s="127" t="s">
        <v>240</v>
      </c>
      <c r="C92" s="290" t="s">
        <v>241</v>
      </c>
      <c r="D92" s="290"/>
      <c r="E92" s="290"/>
      <c r="F92" s="290"/>
      <c r="G92" s="290"/>
      <c r="H92" s="128" t="s">
        <v>189</v>
      </c>
      <c r="I92" s="166">
        <v>0.28000000000000003</v>
      </c>
      <c r="J92" s="129"/>
      <c r="K92" s="166">
        <v>0.28000000000000003</v>
      </c>
      <c r="L92" s="135"/>
      <c r="M92" s="136"/>
      <c r="N92" s="137">
        <v>624.87</v>
      </c>
      <c r="O92" s="129"/>
      <c r="P92" s="132">
        <v>174.96</v>
      </c>
      <c r="Q92" s="138"/>
      <c r="R92" s="138"/>
      <c r="GO92" s="81"/>
      <c r="GP92" s="81"/>
      <c r="GQ92" s="81"/>
      <c r="GR92" s="81"/>
      <c r="GS92" s="81"/>
      <c r="GT92" s="81"/>
      <c r="GU92" s="55"/>
      <c r="GV92" s="55" t="s">
        <v>241</v>
      </c>
      <c r="GW92" s="55"/>
      <c r="GX92" s="81"/>
      <c r="GY92" s="55"/>
      <c r="GZ92" s="81"/>
    </row>
    <row r="93" spans="1:208" customFormat="1" ht="15" hidden="1" x14ac:dyDescent="0.25">
      <c r="A93" s="143"/>
      <c r="B93" s="127" t="s">
        <v>198</v>
      </c>
      <c r="C93" s="290" t="s">
        <v>199</v>
      </c>
      <c r="D93" s="290"/>
      <c r="E93" s="290"/>
      <c r="F93" s="290"/>
      <c r="G93" s="290"/>
      <c r="H93" s="128" t="s">
        <v>149</v>
      </c>
      <c r="I93" s="166">
        <v>0.28000000000000003</v>
      </c>
      <c r="J93" s="129"/>
      <c r="K93" s="166">
        <v>0.28000000000000003</v>
      </c>
      <c r="L93" s="131"/>
      <c r="M93" s="129"/>
      <c r="N93" s="169">
        <v>354.89</v>
      </c>
      <c r="O93" s="129"/>
      <c r="P93" s="168">
        <v>99.37</v>
      </c>
      <c r="GO93" s="81"/>
      <c r="GP93" s="81"/>
      <c r="GQ93" s="81"/>
      <c r="GR93" s="81"/>
      <c r="GS93" s="81"/>
      <c r="GT93" s="81"/>
      <c r="GU93" s="55"/>
      <c r="GV93" s="55"/>
      <c r="GW93" s="55" t="s">
        <v>199</v>
      </c>
      <c r="GX93" s="81"/>
      <c r="GY93" s="55"/>
      <c r="GZ93" s="81"/>
    </row>
    <row r="94" spans="1:208" customFormat="1" ht="15" hidden="1" x14ac:dyDescent="0.25">
      <c r="A94" s="126"/>
      <c r="B94" s="127" t="s">
        <v>76</v>
      </c>
      <c r="C94" s="290" t="s">
        <v>200</v>
      </c>
      <c r="D94" s="290"/>
      <c r="E94" s="290"/>
      <c r="F94" s="290"/>
      <c r="G94" s="290"/>
      <c r="H94" s="128"/>
      <c r="I94" s="129"/>
      <c r="J94" s="129"/>
      <c r="K94" s="129"/>
      <c r="L94" s="131"/>
      <c r="M94" s="129"/>
      <c r="N94" s="131"/>
      <c r="O94" s="129"/>
      <c r="P94" s="168">
        <v>251.96</v>
      </c>
      <c r="GO94" s="81"/>
      <c r="GP94" s="81"/>
      <c r="GQ94" s="81"/>
      <c r="GR94" s="81"/>
      <c r="GS94" s="81"/>
      <c r="GT94" s="81"/>
      <c r="GU94" s="55" t="s">
        <v>200</v>
      </c>
      <c r="GV94" s="55"/>
      <c r="GW94" s="55"/>
      <c r="GX94" s="81"/>
      <c r="GY94" s="55"/>
      <c r="GZ94" s="81"/>
    </row>
    <row r="95" spans="1:208" customFormat="1" ht="15" hidden="1" x14ac:dyDescent="0.25">
      <c r="A95" s="133"/>
      <c r="B95" s="127" t="s">
        <v>475</v>
      </c>
      <c r="C95" s="290" t="s">
        <v>476</v>
      </c>
      <c r="D95" s="290"/>
      <c r="E95" s="290"/>
      <c r="F95" s="290"/>
      <c r="G95" s="290"/>
      <c r="H95" s="128" t="s">
        <v>206</v>
      </c>
      <c r="I95" s="147">
        <v>0.1</v>
      </c>
      <c r="J95" s="129"/>
      <c r="K95" s="147">
        <v>0.1</v>
      </c>
      <c r="L95" s="170">
        <v>238.29</v>
      </c>
      <c r="M95" s="171">
        <v>1.51</v>
      </c>
      <c r="N95" s="137">
        <v>359.82</v>
      </c>
      <c r="O95" s="129"/>
      <c r="P95" s="132">
        <v>35.979999999999997</v>
      </c>
      <c r="Q95" s="138"/>
      <c r="R95" s="138"/>
      <c r="GO95" s="81"/>
      <c r="GP95" s="81"/>
      <c r="GQ95" s="81"/>
      <c r="GR95" s="81"/>
      <c r="GS95" s="81"/>
      <c r="GT95" s="81"/>
      <c r="GU95" s="55"/>
      <c r="GV95" s="55" t="s">
        <v>476</v>
      </c>
      <c r="GW95" s="55"/>
      <c r="GX95" s="81"/>
      <c r="GY95" s="55"/>
      <c r="GZ95" s="81"/>
    </row>
    <row r="96" spans="1:208" customFormat="1" ht="15" hidden="1" x14ac:dyDescent="0.25">
      <c r="A96" s="133"/>
      <c r="B96" s="127" t="s">
        <v>477</v>
      </c>
      <c r="C96" s="290" t="s">
        <v>478</v>
      </c>
      <c r="D96" s="290"/>
      <c r="E96" s="290"/>
      <c r="F96" s="290"/>
      <c r="G96" s="290"/>
      <c r="H96" s="128" t="s">
        <v>206</v>
      </c>
      <c r="I96" s="166">
        <v>0.03</v>
      </c>
      <c r="J96" s="129"/>
      <c r="K96" s="166">
        <v>0.03</v>
      </c>
      <c r="L96" s="170">
        <v>58.53</v>
      </c>
      <c r="M96" s="171">
        <v>1.51</v>
      </c>
      <c r="N96" s="137">
        <v>88.38</v>
      </c>
      <c r="O96" s="129"/>
      <c r="P96" s="132">
        <v>2.65</v>
      </c>
      <c r="Q96" s="138"/>
      <c r="R96" s="138"/>
      <c r="GO96" s="81"/>
      <c r="GP96" s="81"/>
      <c r="GQ96" s="81"/>
      <c r="GR96" s="81"/>
      <c r="GS96" s="81"/>
      <c r="GT96" s="81"/>
      <c r="GU96" s="55"/>
      <c r="GV96" s="55" t="s">
        <v>478</v>
      </c>
      <c r="GW96" s="55"/>
      <c r="GX96" s="81"/>
      <c r="GY96" s="55"/>
      <c r="GZ96" s="81"/>
    </row>
    <row r="97" spans="1:209" customFormat="1" ht="15" hidden="1" x14ac:dyDescent="0.25">
      <c r="A97" s="133"/>
      <c r="B97" s="127" t="s">
        <v>479</v>
      </c>
      <c r="C97" s="290" t="s">
        <v>480</v>
      </c>
      <c r="D97" s="290"/>
      <c r="E97" s="290"/>
      <c r="F97" s="290"/>
      <c r="G97" s="290"/>
      <c r="H97" s="128" t="s">
        <v>206</v>
      </c>
      <c r="I97" s="166">
        <v>0.02</v>
      </c>
      <c r="J97" s="129"/>
      <c r="K97" s="166">
        <v>0.02</v>
      </c>
      <c r="L97" s="170">
        <v>56.11</v>
      </c>
      <c r="M97" s="171">
        <v>1.49</v>
      </c>
      <c r="N97" s="137">
        <v>83.6</v>
      </c>
      <c r="O97" s="129"/>
      <c r="P97" s="132">
        <v>1.67</v>
      </c>
      <c r="Q97" s="138"/>
      <c r="R97" s="138"/>
      <c r="GO97" s="81"/>
      <c r="GP97" s="81"/>
      <c r="GQ97" s="81"/>
      <c r="GR97" s="81"/>
      <c r="GS97" s="81"/>
      <c r="GT97" s="81"/>
      <c r="GU97" s="55"/>
      <c r="GV97" s="55" t="s">
        <v>480</v>
      </c>
      <c r="GW97" s="55"/>
      <c r="GX97" s="81"/>
      <c r="GY97" s="55"/>
      <c r="GZ97" s="81"/>
    </row>
    <row r="98" spans="1:209" customFormat="1" ht="15" hidden="1" x14ac:dyDescent="0.25">
      <c r="A98" s="133"/>
      <c r="B98" s="127" t="s">
        <v>481</v>
      </c>
      <c r="C98" s="290" t="s">
        <v>482</v>
      </c>
      <c r="D98" s="290"/>
      <c r="E98" s="290"/>
      <c r="F98" s="290"/>
      <c r="G98" s="290"/>
      <c r="H98" s="128" t="s">
        <v>209</v>
      </c>
      <c r="I98" s="130">
        <v>4.0000000000000002E-4</v>
      </c>
      <c r="J98" s="129"/>
      <c r="K98" s="130">
        <v>4.0000000000000002E-4</v>
      </c>
      <c r="L98" s="173">
        <v>61265.39</v>
      </c>
      <c r="M98" s="171">
        <v>1.78</v>
      </c>
      <c r="N98" s="137">
        <v>109052.39</v>
      </c>
      <c r="O98" s="129"/>
      <c r="P98" s="132">
        <v>43.62</v>
      </c>
      <c r="Q98" s="138"/>
      <c r="R98" s="138"/>
      <c r="GO98" s="81"/>
      <c r="GP98" s="81"/>
      <c r="GQ98" s="81"/>
      <c r="GR98" s="81"/>
      <c r="GS98" s="81"/>
      <c r="GT98" s="81"/>
      <c r="GU98" s="55"/>
      <c r="GV98" s="55" t="s">
        <v>482</v>
      </c>
      <c r="GW98" s="55"/>
      <c r="GX98" s="81"/>
      <c r="GY98" s="55"/>
      <c r="GZ98" s="81"/>
    </row>
    <row r="99" spans="1:209" customFormat="1" ht="15" hidden="1" x14ac:dyDescent="0.25">
      <c r="A99" s="133"/>
      <c r="B99" s="127" t="s">
        <v>483</v>
      </c>
      <c r="C99" s="290" t="s">
        <v>484</v>
      </c>
      <c r="D99" s="290"/>
      <c r="E99" s="290"/>
      <c r="F99" s="290"/>
      <c r="G99" s="290"/>
      <c r="H99" s="128" t="s">
        <v>209</v>
      </c>
      <c r="I99" s="130">
        <v>1E-4</v>
      </c>
      <c r="J99" s="129"/>
      <c r="K99" s="130">
        <v>1E-4</v>
      </c>
      <c r="L99" s="173">
        <v>80020.98</v>
      </c>
      <c r="M99" s="171">
        <v>1.35</v>
      </c>
      <c r="N99" s="137">
        <v>108028.32</v>
      </c>
      <c r="O99" s="129"/>
      <c r="P99" s="132">
        <v>10.8</v>
      </c>
      <c r="Q99" s="138"/>
      <c r="R99" s="138"/>
      <c r="GO99" s="81"/>
      <c r="GP99" s="81"/>
      <c r="GQ99" s="81"/>
      <c r="GR99" s="81"/>
      <c r="GS99" s="81"/>
      <c r="GT99" s="81"/>
      <c r="GU99" s="55"/>
      <c r="GV99" s="55" t="s">
        <v>484</v>
      </c>
      <c r="GW99" s="55"/>
      <c r="GX99" s="81"/>
      <c r="GY99" s="55"/>
      <c r="GZ99" s="81"/>
    </row>
    <row r="100" spans="1:209" customFormat="1" ht="15" hidden="1" x14ac:dyDescent="0.25">
      <c r="A100" s="133"/>
      <c r="B100" s="127" t="s">
        <v>485</v>
      </c>
      <c r="C100" s="290" t="s">
        <v>486</v>
      </c>
      <c r="D100" s="290"/>
      <c r="E100" s="290"/>
      <c r="F100" s="290"/>
      <c r="G100" s="290"/>
      <c r="H100" s="128" t="s">
        <v>232</v>
      </c>
      <c r="I100" s="166">
        <v>0.12</v>
      </c>
      <c r="J100" s="129"/>
      <c r="K100" s="166">
        <v>0.12</v>
      </c>
      <c r="L100" s="173">
        <v>1031.73</v>
      </c>
      <c r="M100" s="171">
        <v>1.27</v>
      </c>
      <c r="N100" s="137">
        <v>1310.3</v>
      </c>
      <c r="O100" s="129"/>
      <c r="P100" s="132">
        <v>157.24</v>
      </c>
      <c r="Q100" s="138"/>
      <c r="R100" s="138"/>
      <c r="GO100" s="81"/>
      <c r="GP100" s="81"/>
      <c r="GQ100" s="81"/>
      <c r="GR100" s="81"/>
      <c r="GS100" s="81"/>
      <c r="GT100" s="81"/>
      <c r="GU100" s="55"/>
      <c r="GV100" s="55" t="s">
        <v>486</v>
      </c>
      <c r="GW100" s="55"/>
      <c r="GX100" s="81"/>
      <c r="GY100" s="55"/>
      <c r="GZ100" s="81"/>
    </row>
    <row r="101" spans="1:209" customFormat="1" ht="15" hidden="1" x14ac:dyDescent="0.25">
      <c r="A101" s="177" t="s">
        <v>330</v>
      </c>
      <c r="B101" s="178" t="s">
        <v>261</v>
      </c>
      <c r="C101" s="296" t="s">
        <v>262</v>
      </c>
      <c r="D101" s="296"/>
      <c r="E101" s="296"/>
      <c r="F101" s="296"/>
      <c r="G101" s="296"/>
      <c r="H101" s="179" t="s">
        <v>206</v>
      </c>
      <c r="I101" s="180">
        <v>0</v>
      </c>
      <c r="J101" s="181"/>
      <c r="K101" s="180">
        <v>0</v>
      </c>
      <c r="L101" s="182"/>
      <c r="M101" s="181"/>
      <c r="N101" s="182"/>
      <c r="O101" s="181"/>
      <c r="P101" s="183"/>
      <c r="GO101" s="81"/>
      <c r="GP101" s="81"/>
      <c r="GQ101" s="81"/>
      <c r="GR101" s="81"/>
      <c r="GS101" s="81"/>
      <c r="GT101" s="81"/>
      <c r="GU101" s="55"/>
      <c r="GV101" s="55"/>
      <c r="GW101" s="55"/>
      <c r="GX101" s="81"/>
      <c r="GY101" s="55"/>
      <c r="GZ101" s="81"/>
      <c r="HA101" s="184" t="s">
        <v>262</v>
      </c>
    </row>
    <row r="102" spans="1:209" customFormat="1" ht="15" hidden="1" x14ac:dyDescent="0.25">
      <c r="A102" s="177" t="s">
        <v>330</v>
      </c>
      <c r="B102" s="178" t="s">
        <v>487</v>
      </c>
      <c r="C102" s="296" t="s">
        <v>488</v>
      </c>
      <c r="D102" s="296"/>
      <c r="E102" s="296"/>
      <c r="F102" s="296"/>
      <c r="G102" s="296"/>
      <c r="H102" s="179" t="s">
        <v>237</v>
      </c>
      <c r="I102" s="180">
        <v>0</v>
      </c>
      <c r="J102" s="181"/>
      <c r="K102" s="180">
        <v>0</v>
      </c>
      <c r="L102" s="182"/>
      <c r="M102" s="181"/>
      <c r="N102" s="182"/>
      <c r="O102" s="181"/>
      <c r="P102" s="183"/>
      <c r="GO102" s="81"/>
      <c r="GP102" s="81"/>
      <c r="GQ102" s="81"/>
      <c r="GR102" s="81"/>
      <c r="GS102" s="81"/>
      <c r="GT102" s="81"/>
      <c r="GU102" s="55"/>
      <c r="GV102" s="55"/>
      <c r="GW102" s="55"/>
      <c r="GX102" s="81"/>
      <c r="GY102" s="55"/>
      <c r="GZ102" s="81"/>
      <c r="HA102" s="184" t="s">
        <v>488</v>
      </c>
    </row>
    <row r="103" spans="1:209" customFormat="1" ht="15" hidden="1" x14ac:dyDescent="0.25">
      <c r="A103" s="177" t="s">
        <v>330</v>
      </c>
      <c r="B103" s="178" t="s">
        <v>489</v>
      </c>
      <c r="C103" s="296" t="s">
        <v>490</v>
      </c>
      <c r="D103" s="296"/>
      <c r="E103" s="296"/>
      <c r="F103" s="296"/>
      <c r="G103" s="296"/>
      <c r="H103" s="179" t="s">
        <v>209</v>
      </c>
      <c r="I103" s="180">
        <v>0</v>
      </c>
      <c r="J103" s="181"/>
      <c r="K103" s="180">
        <v>0</v>
      </c>
      <c r="L103" s="182"/>
      <c r="M103" s="181"/>
      <c r="N103" s="182"/>
      <c r="O103" s="181"/>
      <c r="P103" s="183"/>
      <c r="GO103" s="81"/>
      <c r="GP103" s="81"/>
      <c r="GQ103" s="81"/>
      <c r="GR103" s="81"/>
      <c r="GS103" s="81"/>
      <c r="GT103" s="81"/>
      <c r="GU103" s="55"/>
      <c r="GV103" s="55"/>
      <c r="GW103" s="55"/>
      <c r="GX103" s="81"/>
      <c r="GY103" s="55"/>
      <c r="GZ103" s="81"/>
      <c r="HA103" s="184" t="s">
        <v>490</v>
      </c>
    </row>
    <row r="104" spans="1:209" customFormat="1" ht="15" hidden="1" x14ac:dyDescent="0.25">
      <c r="A104" s="177" t="s">
        <v>330</v>
      </c>
      <c r="B104" s="178" t="s">
        <v>491</v>
      </c>
      <c r="C104" s="296" t="s">
        <v>492</v>
      </c>
      <c r="D104" s="296"/>
      <c r="E104" s="296"/>
      <c r="F104" s="296"/>
      <c r="G104" s="296"/>
      <c r="H104" s="179" t="s">
        <v>206</v>
      </c>
      <c r="I104" s="180">
        <v>0</v>
      </c>
      <c r="J104" s="181"/>
      <c r="K104" s="180">
        <v>0</v>
      </c>
      <c r="L104" s="182"/>
      <c r="M104" s="181"/>
      <c r="N104" s="182"/>
      <c r="O104" s="181"/>
      <c r="P104" s="183"/>
      <c r="GO104" s="81"/>
      <c r="GP104" s="81"/>
      <c r="GQ104" s="81"/>
      <c r="GR104" s="81"/>
      <c r="GS104" s="81"/>
      <c r="GT104" s="81"/>
      <c r="GU104" s="55"/>
      <c r="GV104" s="55"/>
      <c r="GW104" s="55"/>
      <c r="GX104" s="81"/>
      <c r="GY104" s="55"/>
      <c r="GZ104" s="81"/>
      <c r="HA104" s="184" t="s">
        <v>492</v>
      </c>
    </row>
    <row r="105" spans="1:209" customFormat="1" ht="15" hidden="1" x14ac:dyDescent="0.25">
      <c r="A105" s="177" t="s">
        <v>330</v>
      </c>
      <c r="B105" s="178" t="s">
        <v>493</v>
      </c>
      <c r="C105" s="296" t="s">
        <v>494</v>
      </c>
      <c r="D105" s="296"/>
      <c r="E105" s="296"/>
      <c r="F105" s="296"/>
      <c r="G105" s="296"/>
      <c r="H105" s="179" t="s">
        <v>209</v>
      </c>
      <c r="I105" s="180">
        <v>0</v>
      </c>
      <c r="J105" s="181"/>
      <c r="K105" s="180">
        <v>0</v>
      </c>
      <c r="L105" s="182"/>
      <c r="M105" s="181"/>
      <c r="N105" s="182"/>
      <c r="O105" s="181"/>
      <c r="P105" s="183"/>
      <c r="GO105" s="81"/>
      <c r="GP105" s="81"/>
      <c r="GQ105" s="81"/>
      <c r="GR105" s="81"/>
      <c r="GS105" s="81"/>
      <c r="GT105" s="81"/>
      <c r="GU105" s="55"/>
      <c r="GV105" s="55"/>
      <c r="GW105" s="55"/>
      <c r="GX105" s="81"/>
      <c r="GY105" s="55"/>
      <c r="GZ105" s="81"/>
      <c r="HA105" s="184" t="s">
        <v>494</v>
      </c>
    </row>
    <row r="106" spans="1:209" customFormat="1" ht="15" hidden="1" x14ac:dyDescent="0.25">
      <c r="A106" s="177" t="s">
        <v>330</v>
      </c>
      <c r="B106" s="178" t="s">
        <v>495</v>
      </c>
      <c r="C106" s="296" t="s">
        <v>496</v>
      </c>
      <c r="D106" s="296"/>
      <c r="E106" s="296"/>
      <c r="F106" s="296"/>
      <c r="G106" s="296"/>
      <c r="H106" s="179" t="s">
        <v>237</v>
      </c>
      <c r="I106" s="180">
        <v>0</v>
      </c>
      <c r="J106" s="181"/>
      <c r="K106" s="180">
        <v>0</v>
      </c>
      <c r="L106" s="182"/>
      <c r="M106" s="181"/>
      <c r="N106" s="182"/>
      <c r="O106" s="181"/>
      <c r="P106" s="183"/>
      <c r="GO106" s="81"/>
      <c r="GP106" s="81"/>
      <c r="GQ106" s="81"/>
      <c r="GR106" s="81"/>
      <c r="GS106" s="81"/>
      <c r="GT106" s="81"/>
      <c r="GU106" s="55"/>
      <c r="GV106" s="55"/>
      <c r="GW106" s="55"/>
      <c r="GX106" s="81"/>
      <c r="GY106" s="55"/>
      <c r="GZ106" s="81"/>
      <c r="HA106" s="184" t="s">
        <v>496</v>
      </c>
    </row>
    <row r="107" spans="1:209" customFormat="1" ht="15" hidden="1" x14ac:dyDescent="0.25">
      <c r="A107" s="177" t="s">
        <v>330</v>
      </c>
      <c r="B107" s="178" t="s">
        <v>497</v>
      </c>
      <c r="C107" s="296" t="s">
        <v>498</v>
      </c>
      <c r="D107" s="296"/>
      <c r="E107" s="296"/>
      <c r="F107" s="296"/>
      <c r="G107" s="296"/>
      <c r="H107" s="179" t="s">
        <v>237</v>
      </c>
      <c r="I107" s="180">
        <v>0</v>
      </c>
      <c r="J107" s="181"/>
      <c r="K107" s="180">
        <v>0</v>
      </c>
      <c r="L107" s="182"/>
      <c r="M107" s="181"/>
      <c r="N107" s="182"/>
      <c r="O107" s="181"/>
      <c r="P107" s="183"/>
      <c r="GO107" s="81"/>
      <c r="GP107" s="81"/>
      <c r="GQ107" s="81"/>
      <c r="GR107" s="81"/>
      <c r="GS107" s="81"/>
      <c r="GT107" s="81"/>
      <c r="GU107" s="55"/>
      <c r="GV107" s="55"/>
      <c r="GW107" s="55"/>
      <c r="GX107" s="81"/>
      <c r="GY107" s="55"/>
      <c r="GZ107" s="81"/>
      <c r="HA107" s="184" t="s">
        <v>498</v>
      </c>
    </row>
    <row r="108" spans="1:209" customFormat="1" ht="15" hidden="1" x14ac:dyDescent="0.25">
      <c r="A108" s="177" t="s">
        <v>330</v>
      </c>
      <c r="B108" s="178" t="s">
        <v>499</v>
      </c>
      <c r="C108" s="296" t="s">
        <v>500</v>
      </c>
      <c r="D108" s="296"/>
      <c r="E108" s="296"/>
      <c r="F108" s="296"/>
      <c r="G108" s="296"/>
      <c r="H108" s="179" t="s">
        <v>237</v>
      </c>
      <c r="I108" s="180">
        <v>0</v>
      </c>
      <c r="J108" s="181"/>
      <c r="K108" s="180">
        <v>0</v>
      </c>
      <c r="L108" s="182"/>
      <c r="M108" s="181"/>
      <c r="N108" s="182"/>
      <c r="O108" s="181"/>
      <c r="P108" s="183"/>
      <c r="GO108" s="81"/>
      <c r="GP108" s="81"/>
      <c r="GQ108" s="81"/>
      <c r="GR108" s="81"/>
      <c r="GS108" s="81"/>
      <c r="GT108" s="81"/>
      <c r="GU108" s="55"/>
      <c r="GV108" s="55"/>
      <c r="GW108" s="55"/>
      <c r="GX108" s="81"/>
      <c r="GY108" s="55"/>
      <c r="GZ108" s="81"/>
      <c r="HA108" s="184" t="s">
        <v>500</v>
      </c>
    </row>
    <row r="109" spans="1:209" customFormat="1" ht="15" x14ac:dyDescent="0.25">
      <c r="A109" s="139"/>
      <c r="B109" s="140"/>
      <c r="C109" s="291" t="s">
        <v>152</v>
      </c>
      <c r="D109" s="291"/>
      <c r="E109" s="291"/>
      <c r="F109" s="291"/>
      <c r="G109" s="291"/>
      <c r="H109" s="119"/>
      <c r="I109" s="120"/>
      <c r="J109" s="120"/>
      <c r="K109" s="120"/>
      <c r="L109" s="123"/>
      <c r="M109" s="120"/>
      <c r="N109" s="141"/>
      <c r="O109" s="120"/>
      <c r="P109" s="142">
        <v>4232</v>
      </c>
      <c r="Q109" s="138"/>
      <c r="R109" s="138"/>
      <c r="GO109" s="81"/>
      <c r="GP109" s="81"/>
      <c r="GQ109" s="81"/>
      <c r="GR109" s="81"/>
      <c r="GS109" s="81"/>
      <c r="GT109" s="81"/>
      <c r="GU109" s="55"/>
      <c r="GV109" s="55"/>
      <c r="GW109" s="55"/>
      <c r="GX109" s="81" t="s">
        <v>152</v>
      </c>
      <c r="GY109" s="55"/>
      <c r="GZ109" s="81"/>
      <c r="HA109" s="184"/>
    </row>
    <row r="110" spans="1:209" customFormat="1" ht="15" x14ac:dyDescent="0.25">
      <c r="A110" s="143"/>
      <c r="B110" s="127"/>
      <c r="C110" s="290" t="s">
        <v>153</v>
      </c>
      <c r="D110" s="290"/>
      <c r="E110" s="290"/>
      <c r="F110" s="290"/>
      <c r="G110" s="290"/>
      <c r="H110" s="128"/>
      <c r="I110" s="129"/>
      <c r="J110" s="129"/>
      <c r="K110" s="129"/>
      <c r="L110" s="131"/>
      <c r="M110" s="129"/>
      <c r="N110" s="131"/>
      <c r="O110" s="129"/>
      <c r="P110" s="132">
        <v>1877.15</v>
      </c>
      <c r="GO110" s="81"/>
      <c r="GP110" s="81"/>
      <c r="GQ110" s="81"/>
      <c r="GR110" s="81"/>
      <c r="GS110" s="81"/>
      <c r="GT110" s="81"/>
      <c r="GU110" s="55"/>
      <c r="GV110" s="55"/>
      <c r="GW110" s="55"/>
      <c r="GX110" s="81"/>
      <c r="GY110" s="55" t="s">
        <v>153</v>
      </c>
      <c r="GZ110" s="81"/>
      <c r="HA110" s="184"/>
    </row>
    <row r="111" spans="1:209" customFormat="1" ht="15" x14ac:dyDescent="0.25">
      <c r="A111" s="143"/>
      <c r="B111" s="127" t="s">
        <v>459</v>
      </c>
      <c r="C111" s="290" t="s">
        <v>460</v>
      </c>
      <c r="D111" s="290"/>
      <c r="E111" s="290"/>
      <c r="F111" s="290"/>
      <c r="G111" s="290"/>
      <c r="H111" s="128" t="s">
        <v>156</v>
      </c>
      <c r="I111" s="134">
        <v>103</v>
      </c>
      <c r="J111" s="129"/>
      <c r="K111" s="134">
        <v>103</v>
      </c>
      <c r="L111" s="131"/>
      <c r="M111" s="129"/>
      <c r="N111" s="131"/>
      <c r="O111" s="129"/>
      <c r="P111" s="132">
        <v>1933.46</v>
      </c>
      <c r="GO111" s="81"/>
      <c r="GP111" s="81"/>
      <c r="GQ111" s="81"/>
      <c r="GR111" s="81"/>
      <c r="GS111" s="81"/>
      <c r="GT111" s="81"/>
      <c r="GU111" s="55"/>
      <c r="GV111" s="55"/>
      <c r="GW111" s="55"/>
      <c r="GX111" s="81"/>
      <c r="GY111" s="55" t="s">
        <v>460</v>
      </c>
      <c r="GZ111" s="81"/>
      <c r="HA111" s="184"/>
    </row>
    <row r="112" spans="1:209" customFormat="1" ht="15" x14ac:dyDescent="0.25">
      <c r="A112" s="143"/>
      <c r="B112" s="127" t="s">
        <v>461</v>
      </c>
      <c r="C112" s="290" t="s">
        <v>462</v>
      </c>
      <c r="D112" s="290"/>
      <c r="E112" s="290"/>
      <c r="F112" s="290"/>
      <c r="G112" s="290"/>
      <c r="H112" s="128" t="s">
        <v>156</v>
      </c>
      <c r="I112" s="134">
        <v>60</v>
      </c>
      <c r="J112" s="129"/>
      <c r="K112" s="134">
        <v>60</v>
      </c>
      <c r="L112" s="131"/>
      <c r="M112" s="129"/>
      <c r="N112" s="131"/>
      <c r="O112" s="129"/>
      <c r="P112" s="132">
        <v>1126.29</v>
      </c>
      <c r="GO112" s="81"/>
      <c r="GP112" s="81"/>
      <c r="GQ112" s="81"/>
      <c r="GR112" s="81"/>
      <c r="GS112" s="81"/>
      <c r="GT112" s="81"/>
      <c r="GU112" s="55"/>
      <c r="GV112" s="55"/>
      <c r="GW112" s="55"/>
      <c r="GX112" s="81"/>
      <c r="GY112" s="55" t="s">
        <v>462</v>
      </c>
      <c r="GZ112" s="81"/>
      <c r="HA112" s="184"/>
    </row>
    <row r="113" spans="1:209" customFormat="1" ht="15" x14ac:dyDescent="0.25">
      <c r="A113" s="144"/>
      <c r="B113" s="145"/>
      <c r="C113" s="291" t="s">
        <v>159</v>
      </c>
      <c r="D113" s="291"/>
      <c r="E113" s="291"/>
      <c r="F113" s="291"/>
      <c r="G113" s="291"/>
      <c r="H113" s="119"/>
      <c r="I113" s="120"/>
      <c r="J113" s="120"/>
      <c r="K113" s="120"/>
      <c r="L113" s="123"/>
      <c r="M113" s="120"/>
      <c r="N113" s="141">
        <v>7291.75</v>
      </c>
      <c r="O113" s="120"/>
      <c r="P113" s="142">
        <v>7291.75</v>
      </c>
      <c r="GO113" s="81"/>
      <c r="GP113" s="81"/>
      <c r="GQ113" s="81"/>
      <c r="GR113" s="81"/>
      <c r="GS113" s="81"/>
      <c r="GT113" s="81"/>
      <c r="GU113" s="55"/>
      <c r="GV113" s="55"/>
      <c r="GW113" s="55"/>
      <c r="GX113" s="81"/>
      <c r="GY113" s="55"/>
      <c r="GZ113" s="81" t="s">
        <v>159</v>
      </c>
      <c r="HA113" s="184"/>
    </row>
    <row r="114" spans="1:209" customFormat="1" ht="34.5" x14ac:dyDescent="0.25">
      <c r="A114" s="117" t="s">
        <v>229</v>
      </c>
      <c r="B114" s="118" t="s">
        <v>501</v>
      </c>
      <c r="C114" s="292" t="s">
        <v>502</v>
      </c>
      <c r="D114" s="292"/>
      <c r="E114" s="292"/>
      <c r="F114" s="292"/>
      <c r="G114" s="292"/>
      <c r="H114" s="119" t="s">
        <v>237</v>
      </c>
      <c r="I114" s="120">
        <v>3</v>
      </c>
      <c r="J114" s="121">
        <v>1</v>
      </c>
      <c r="K114" s="121">
        <v>3</v>
      </c>
      <c r="L114" s="123"/>
      <c r="M114" s="120"/>
      <c r="N114" s="124"/>
      <c r="O114" s="120"/>
      <c r="P114" s="125"/>
      <c r="GO114" s="81"/>
      <c r="GP114" s="81" t="s">
        <v>502</v>
      </c>
      <c r="GQ114" s="81" t="s">
        <v>4</v>
      </c>
      <c r="GR114" s="81" t="s">
        <v>4</v>
      </c>
      <c r="GS114" s="81" t="s">
        <v>4</v>
      </c>
      <c r="GT114" s="81" t="s">
        <v>4</v>
      </c>
      <c r="GU114" s="55"/>
      <c r="GV114" s="55"/>
      <c r="GW114" s="55"/>
      <c r="GX114" s="81"/>
      <c r="GY114" s="55"/>
      <c r="GZ114" s="81"/>
      <c r="HA114" s="184"/>
    </row>
    <row r="115" spans="1:209" customFormat="1" ht="15" hidden="1" x14ac:dyDescent="0.25">
      <c r="A115" s="126"/>
      <c r="B115" s="127" t="s">
        <v>20</v>
      </c>
      <c r="C115" s="290" t="s">
        <v>148</v>
      </c>
      <c r="D115" s="290"/>
      <c r="E115" s="290"/>
      <c r="F115" s="290"/>
      <c r="G115" s="290"/>
      <c r="H115" s="128" t="s">
        <v>149</v>
      </c>
      <c r="I115" s="129"/>
      <c r="J115" s="129"/>
      <c r="K115" s="130">
        <v>31.387499999999999</v>
      </c>
      <c r="L115" s="131"/>
      <c r="M115" s="129"/>
      <c r="N115" s="131"/>
      <c r="O115" s="129"/>
      <c r="P115" s="132">
        <v>10266.219999999999</v>
      </c>
      <c r="GO115" s="81"/>
      <c r="GP115" s="81"/>
      <c r="GQ115" s="81"/>
      <c r="GR115" s="81"/>
      <c r="GS115" s="81"/>
      <c r="GT115" s="81"/>
      <c r="GU115" s="55" t="s">
        <v>148</v>
      </c>
      <c r="GV115" s="55"/>
      <c r="GW115" s="55"/>
      <c r="GX115" s="81"/>
      <c r="GY115" s="55"/>
      <c r="GZ115" s="81"/>
      <c r="HA115" s="184"/>
    </row>
    <row r="116" spans="1:209" customFormat="1" ht="15" hidden="1" x14ac:dyDescent="0.25">
      <c r="A116" s="133"/>
      <c r="B116" s="127" t="s">
        <v>471</v>
      </c>
      <c r="C116" s="290" t="s">
        <v>472</v>
      </c>
      <c r="D116" s="290"/>
      <c r="E116" s="290"/>
      <c r="F116" s="290"/>
      <c r="G116" s="290"/>
      <c r="H116" s="128" t="s">
        <v>149</v>
      </c>
      <c r="I116" s="166">
        <v>7.75</v>
      </c>
      <c r="J116" s="166">
        <v>1.35</v>
      </c>
      <c r="K116" s="130">
        <v>31.387499999999999</v>
      </c>
      <c r="L116" s="135"/>
      <c r="M116" s="136"/>
      <c r="N116" s="137">
        <v>327.08</v>
      </c>
      <c r="O116" s="129"/>
      <c r="P116" s="132">
        <v>10266.219999999999</v>
      </c>
      <c r="Q116" s="138"/>
      <c r="R116" s="138"/>
      <c r="GO116" s="81"/>
      <c r="GP116" s="81"/>
      <c r="GQ116" s="81"/>
      <c r="GR116" s="81"/>
      <c r="GS116" s="81"/>
      <c r="GT116" s="81"/>
      <c r="GU116" s="55"/>
      <c r="GV116" s="55" t="s">
        <v>472</v>
      </c>
      <c r="GW116" s="55"/>
      <c r="GX116" s="81"/>
      <c r="GY116" s="55"/>
      <c r="GZ116" s="81"/>
      <c r="HA116" s="184"/>
    </row>
    <row r="117" spans="1:209" customFormat="1" ht="15" hidden="1" x14ac:dyDescent="0.25">
      <c r="A117" s="126"/>
      <c r="B117" s="127" t="s">
        <v>28</v>
      </c>
      <c r="C117" s="290" t="s">
        <v>185</v>
      </c>
      <c r="D117" s="290"/>
      <c r="E117" s="290"/>
      <c r="F117" s="290"/>
      <c r="G117" s="290"/>
      <c r="H117" s="128"/>
      <c r="I117" s="129"/>
      <c r="J117" s="129"/>
      <c r="K117" s="129"/>
      <c r="L117" s="131"/>
      <c r="M117" s="129"/>
      <c r="N117" s="131"/>
      <c r="O117" s="129"/>
      <c r="P117" s="132">
        <v>19191.07</v>
      </c>
      <c r="GO117" s="81"/>
      <c r="GP117" s="81"/>
      <c r="GQ117" s="81"/>
      <c r="GR117" s="81"/>
      <c r="GS117" s="81"/>
      <c r="GT117" s="81"/>
      <c r="GU117" s="55" t="s">
        <v>185</v>
      </c>
      <c r="GV117" s="55"/>
      <c r="GW117" s="55"/>
      <c r="GX117" s="81"/>
      <c r="GY117" s="55"/>
      <c r="GZ117" s="81"/>
      <c r="HA117" s="184"/>
    </row>
    <row r="118" spans="1:209" customFormat="1" ht="15" hidden="1" x14ac:dyDescent="0.25">
      <c r="A118" s="126"/>
      <c r="B118" s="127"/>
      <c r="C118" s="290" t="s">
        <v>186</v>
      </c>
      <c r="D118" s="290"/>
      <c r="E118" s="290"/>
      <c r="F118" s="290"/>
      <c r="G118" s="290"/>
      <c r="H118" s="128" t="s">
        <v>149</v>
      </c>
      <c r="I118" s="129"/>
      <c r="J118" s="129"/>
      <c r="K118" s="130">
        <v>8.6265000000000001</v>
      </c>
      <c r="L118" s="131"/>
      <c r="M118" s="129"/>
      <c r="N118" s="131"/>
      <c r="O118" s="129"/>
      <c r="P118" s="132">
        <v>3411.07</v>
      </c>
      <c r="GO118" s="81"/>
      <c r="GP118" s="81"/>
      <c r="GQ118" s="81"/>
      <c r="GR118" s="81"/>
      <c r="GS118" s="81"/>
      <c r="GT118" s="81"/>
      <c r="GU118" s="55" t="s">
        <v>186</v>
      </c>
      <c r="GV118" s="55"/>
      <c r="GW118" s="55"/>
      <c r="GX118" s="81"/>
      <c r="GY118" s="55"/>
      <c r="GZ118" s="81"/>
      <c r="HA118" s="184"/>
    </row>
    <row r="119" spans="1:209" customFormat="1" ht="23.25" hidden="1" x14ac:dyDescent="0.25">
      <c r="A119" s="133"/>
      <c r="B119" s="127" t="s">
        <v>473</v>
      </c>
      <c r="C119" s="290" t="s">
        <v>474</v>
      </c>
      <c r="D119" s="290"/>
      <c r="E119" s="290"/>
      <c r="F119" s="290"/>
      <c r="G119" s="290"/>
      <c r="H119" s="128" t="s">
        <v>189</v>
      </c>
      <c r="I119" s="166">
        <v>1.63</v>
      </c>
      <c r="J119" s="166">
        <v>1.35</v>
      </c>
      <c r="K119" s="130">
        <v>6.6014999999999997</v>
      </c>
      <c r="L119" s="173">
        <v>2088.77</v>
      </c>
      <c r="M119" s="185">
        <v>1.3</v>
      </c>
      <c r="N119" s="137">
        <v>2715.4</v>
      </c>
      <c r="O119" s="129"/>
      <c r="P119" s="132">
        <v>17925.71</v>
      </c>
      <c r="Q119" s="138"/>
      <c r="R119" s="138"/>
      <c r="GO119" s="81"/>
      <c r="GP119" s="81"/>
      <c r="GQ119" s="81"/>
      <c r="GR119" s="81"/>
      <c r="GS119" s="81"/>
      <c r="GT119" s="81"/>
      <c r="GU119" s="55"/>
      <c r="GV119" s="55" t="s">
        <v>474</v>
      </c>
      <c r="GW119" s="55"/>
      <c r="GX119" s="81"/>
      <c r="GY119" s="55"/>
      <c r="GZ119" s="81"/>
      <c r="HA119" s="184"/>
    </row>
    <row r="120" spans="1:209" customFormat="1" ht="15" hidden="1" x14ac:dyDescent="0.25">
      <c r="A120" s="143"/>
      <c r="B120" s="127" t="s">
        <v>299</v>
      </c>
      <c r="C120" s="290" t="s">
        <v>300</v>
      </c>
      <c r="D120" s="290"/>
      <c r="E120" s="290"/>
      <c r="F120" s="290"/>
      <c r="G120" s="290"/>
      <c r="H120" s="128" t="s">
        <v>149</v>
      </c>
      <c r="I120" s="166">
        <v>1.63</v>
      </c>
      <c r="J120" s="166">
        <v>1.35</v>
      </c>
      <c r="K120" s="130">
        <v>6.6014999999999997</v>
      </c>
      <c r="L120" s="131"/>
      <c r="M120" s="129"/>
      <c r="N120" s="169">
        <v>407.85</v>
      </c>
      <c r="O120" s="129"/>
      <c r="P120" s="132">
        <v>2692.42</v>
      </c>
      <c r="GO120" s="81"/>
      <c r="GP120" s="81"/>
      <c r="GQ120" s="81"/>
      <c r="GR120" s="81"/>
      <c r="GS120" s="81"/>
      <c r="GT120" s="81"/>
      <c r="GU120" s="55"/>
      <c r="GV120" s="55"/>
      <c r="GW120" s="55" t="s">
        <v>300</v>
      </c>
      <c r="GX120" s="81"/>
      <c r="GY120" s="55"/>
      <c r="GZ120" s="81"/>
      <c r="HA120" s="184"/>
    </row>
    <row r="121" spans="1:209" customFormat="1" ht="15" hidden="1" x14ac:dyDescent="0.25">
      <c r="A121" s="133"/>
      <c r="B121" s="127" t="s">
        <v>240</v>
      </c>
      <c r="C121" s="290" t="s">
        <v>241</v>
      </c>
      <c r="D121" s="290"/>
      <c r="E121" s="290"/>
      <c r="F121" s="290"/>
      <c r="G121" s="290"/>
      <c r="H121" s="128" t="s">
        <v>189</v>
      </c>
      <c r="I121" s="147">
        <v>0.5</v>
      </c>
      <c r="J121" s="166">
        <v>1.35</v>
      </c>
      <c r="K121" s="167">
        <v>2.0249999999999999</v>
      </c>
      <c r="L121" s="135"/>
      <c r="M121" s="136"/>
      <c r="N121" s="137">
        <v>624.87</v>
      </c>
      <c r="O121" s="129"/>
      <c r="P121" s="132">
        <v>1265.3599999999999</v>
      </c>
      <c r="Q121" s="138"/>
      <c r="R121" s="138"/>
      <c r="GO121" s="81"/>
      <c r="GP121" s="81"/>
      <c r="GQ121" s="81"/>
      <c r="GR121" s="81"/>
      <c r="GS121" s="81"/>
      <c r="GT121" s="81"/>
      <c r="GU121" s="55"/>
      <c r="GV121" s="55" t="s">
        <v>241</v>
      </c>
      <c r="GW121" s="55"/>
      <c r="GX121" s="81"/>
      <c r="GY121" s="55"/>
      <c r="GZ121" s="81"/>
      <c r="HA121" s="184"/>
    </row>
    <row r="122" spans="1:209" customFormat="1" ht="15" hidden="1" x14ac:dyDescent="0.25">
      <c r="A122" s="143"/>
      <c r="B122" s="127" t="s">
        <v>198</v>
      </c>
      <c r="C122" s="290" t="s">
        <v>199</v>
      </c>
      <c r="D122" s="290"/>
      <c r="E122" s="290"/>
      <c r="F122" s="290"/>
      <c r="G122" s="290"/>
      <c r="H122" s="128" t="s">
        <v>149</v>
      </c>
      <c r="I122" s="147">
        <v>0.5</v>
      </c>
      <c r="J122" s="166">
        <v>1.35</v>
      </c>
      <c r="K122" s="167">
        <v>2.0249999999999999</v>
      </c>
      <c r="L122" s="131"/>
      <c r="M122" s="129"/>
      <c r="N122" s="169">
        <v>354.89</v>
      </c>
      <c r="O122" s="129"/>
      <c r="P122" s="168">
        <v>718.65</v>
      </c>
      <c r="GO122" s="81"/>
      <c r="GP122" s="81"/>
      <c r="GQ122" s="81"/>
      <c r="GR122" s="81"/>
      <c r="GS122" s="81"/>
      <c r="GT122" s="81"/>
      <c r="GU122" s="55"/>
      <c r="GV122" s="55"/>
      <c r="GW122" s="55" t="s">
        <v>199</v>
      </c>
      <c r="GX122" s="81"/>
      <c r="GY122" s="55"/>
      <c r="GZ122" s="81"/>
      <c r="HA122" s="184"/>
    </row>
    <row r="123" spans="1:209" customFormat="1" ht="15" hidden="1" x14ac:dyDescent="0.25">
      <c r="A123" s="126"/>
      <c r="B123" s="127" t="s">
        <v>76</v>
      </c>
      <c r="C123" s="290" t="s">
        <v>200</v>
      </c>
      <c r="D123" s="290"/>
      <c r="E123" s="290"/>
      <c r="F123" s="290"/>
      <c r="G123" s="290"/>
      <c r="H123" s="128"/>
      <c r="I123" s="129"/>
      <c r="J123" s="129"/>
      <c r="K123" s="129"/>
      <c r="L123" s="131"/>
      <c r="M123" s="129"/>
      <c r="N123" s="131"/>
      <c r="O123" s="129"/>
      <c r="P123" s="168">
        <v>755.9</v>
      </c>
      <c r="GO123" s="81"/>
      <c r="GP123" s="81"/>
      <c r="GQ123" s="81"/>
      <c r="GR123" s="81"/>
      <c r="GS123" s="81"/>
      <c r="GT123" s="81"/>
      <c r="GU123" s="55" t="s">
        <v>200</v>
      </c>
      <c r="GV123" s="55"/>
      <c r="GW123" s="55"/>
      <c r="GX123" s="81"/>
      <c r="GY123" s="55"/>
      <c r="GZ123" s="81"/>
      <c r="HA123" s="184"/>
    </row>
    <row r="124" spans="1:209" customFormat="1" ht="15" hidden="1" x14ac:dyDescent="0.25">
      <c r="A124" s="133"/>
      <c r="B124" s="127" t="s">
        <v>475</v>
      </c>
      <c r="C124" s="290" t="s">
        <v>476</v>
      </c>
      <c r="D124" s="290"/>
      <c r="E124" s="290"/>
      <c r="F124" s="290"/>
      <c r="G124" s="290"/>
      <c r="H124" s="128" t="s">
        <v>206</v>
      </c>
      <c r="I124" s="147">
        <v>0.1</v>
      </c>
      <c r="J124" s="129"/>
      <c r="K124" s="147">
        <v>0.3</v>
      </c>
      <c r="L124" s="170">
        <v>238.29</v>
      </c>
      <c r="M124" s="171">
        <v>1.51</v>
      </c>
      <c r="N124" s="137">
        <v>359.82</v>
      </c>
      <c r="O124" s="129"/>
      <c r="P124" s="132">
        <v>107.95</v>
      </c>
      <c r="Q124" s="138"/>
      <c r="R124" s="138"/>
      <c r="GO124" s="81"/>
      <c r="GP124" s="81"/>
      <c r="GQ124" s="81"/>
      <c r="GR124" s="81"/>
      <c r="GS124" s="81"/>
      <c r="GT124" s="81"/>
      <c r="GU124" s="55"/>
      <c r="GV124" s="55" t="s">
        <v>476</v>
      </c>
      <c r="GW124" s="55"/>
      <c r="GX124" s="81"/>
      <c r="GY124" s="55"/>
      <c r="GZ124" s="81"/>
      <c r="HA124" s="184"/>
    </row>
    <row r="125" spans="1:209" customFormat="1" ht="15" hidden="1" x14ac:dyDescent="0.25">
      <c r="A125" s="133"/>
      <c r="B125" s="127" t="s">
        <v>477</v>
      </c>
      <c r="C125" s="290" t="s">
        <v>478</v>
      </c>
      <c r="D125" s="290"/>
      <c r="E125" s="290"/>
      <c r="F125" s="290"/>
      <c r="G125" s="290"/>
      <c r="H125" s="128" t="s">
        <v>206</v>
      </c>
      <c r="I125" s="166">
        <v>0.03</v>
      </c>
      <c r="J125" s="129"/>
      <c r="K125" s="166">
        <v>0.09</v>
      </c>
      <c r="L125" s="170">
        <v>58.53</v>
      </c>
      <c r="M125" s="171">
        <v>1.51</v>
      </c>
      <c r="N125" s="137">
        <v>88.38</v>
      </c>
      <c r="O125" s="129"/>
      <c r="P125" s="132">
        <v>7.95</v>
      </c>
      <c r="Q125" s="138"/>
      <c r="R125" s="138"/>
      <c r="GO125" s="81"/>
      <c r="GP125" s="81"/>
      <c r="GQ125" s="81"/>
      <c r="GR125" s="81"/>
      <c r="GS125" s="81"/>
      <c r="GT125" s="81"/>
      <c r="GU125" s="55"/>
      <c r="GV125" s="55" t="s">
        <v>478</v>
      </c>
      <c r="GW125" s="55"/>
      <c r="GX125" s="81"/>
      <c r="GY125" s="55"/>
      <c r="GZ125" s="81"/>
      <c r="HA125" s="184"/>
    </row>
    <row r="126" spans="1:209" customFormat="1" ht="15" hidden="1" x14ac:dyDescent="0.25">
      <c r="A126" s="133"/>
      <c r="B126" s="127" t="s">
        <v>479</v>
      </c>
      <c r="C126" s="290" t="s">
        <v>480</v>
      </c>
      <c r="D126" s="290"/>
      <c r="E126" s="290"/>
      <c r="F126" s="290"/>
      <c r="G126" s="290"/>
      <c r="H126" s="128" t="s">
        <v>206</v>
      </c>
      <c r="I126" s="166">
        <v>0.02</v>
      </c>
      <c r="J126" s="129"/>
      <c r="K126" s="166">
        <v>0.06</v>
      </c>
      <c r="L126" s="170">
        <v>56.11</v>
      </c>
      <c r="M126" s="171">
        <v>1.49</v>
      </c>
      <c r="N126" s="137">
        <v>83.6</v>
      </c>
      <c r="O126" s="129"/>
      <c r="P126" s="132">
        <v>5.0199999999999996</v>
      </c>
      <c r="Q126" s="138"/>
      <c r="R126" s="138"/>
      <c r="GO126" s="81"/>
      <c r="GP126" s="81"/>
      <c r="GQ126" s="81"/>
      <c r="GR126" s="81"/>
      <c r="GS126" s="81"/>
      <c r="GT126" s="81"/>
      <c r="GU126" s="55"/>
      <c r="GV126" s="55" t="s">
        <v>480</v>
      </c>
      <c r="GW126" s="55"/>
      <c r="GX126" s="81"/>
      <c r="GY126" s="55"/>
      <c r="GZ126" s="81"/>
      <c r="HA126" s="184"/>
    </row>
    <row r="127" spans="1:209" customFormat="1" ht="15" hidden="1" x14ac:dyDescent="0.25">
      <c r="A127" s="133"/>
      <c r="B127" s="127" t="s">
        <v>481</v>
      </c>
      <c r="C127" s="290" t="s">
        <v>482</v>
      </c>
      <c r="D127" s="290"/>
      <c r="E127" s="290"/>
      <c r="F127" s="290"/>
      <c r="G127" s="290"/>
      <c r="H127" s="128" t="s">
        <v>209</v>
      </c>
      <c r="I127" s="130">
        <v>4.0000000000000002E-4</v>
      </c>
      <c r="J127" s="129"/>
      <c r="K127" s="130">
        <v>1.1999999999999999E-3</v>
      </c>
      <c r="L127" s="173">
        <v>61265.39</v>
      </c>
      <c r="M127" s="171">
        <v>1.78</v>
      </c>
      <c r="N127" s="137">
        <v>109052.39</v>
      </c>
      <c r="O127" s="129"/>
      <c r="P127" s="132">
        <v>130.86000000000001</v>
      </c>
      <c r="Q127" s="138"/>
      <c r="R127" s="138"/>
      <c r="GO127" s="81"/>
      <c r="GP127" s="81"/>
      <c r="GQ127" s="81"/>
      <c r="GR127" s="81"/>
      <c r="GS127" s="81"/>
      <c r="GT127" s="81"/>
      <c r="GU127" s="55"/>
      <c r="GV127" s="55" t="s">
        <v>482</v>
      </c>
      <c r="GW127" s="55"/>
      <c r="GX127" s="81"/>
      <c r="GY127" s="55"/>
      <c r="GZ127" s="81"/>
      <c r="HA127" s="184"/>
    </row>
    <row r="128" spans="1:209" customFormat="1" ht="15" hidden="1" x14ac:dyDescent="0.25">
      <c r="A128" s="133"/>
      <c r="B128" s="127" t="s">
        <v>483</v>
      </c>
      <c r="C128" s="290" t="s">
        <v>484</v>
      </c>
      <c r="D128" s="290"/>
      <c r="E128" s="290"/>
      <c r="F128" s="290"/>
      <c r="G128" s="290"/>
      <c r="H128" s="128" t="s">
        <v>209</v>
      </c>
      <c r="I128" s="130">
        <v>1E-4</v>
      </c>
      <c r="J128" s="129"/>
      <c r="K128" s="130">
        <v>2.9999999999999997E-4</v>
      </c>
      <c r="L128" s="173">
        <v>80020.98</v>
      </c>
      <c r="M128" s="171">
        <v>1.35</v>
      </c>
      <c r="N128" s="137">
        <v>108028.32</v>
      </c>
      <c r="O128" s="129"/>
      <c r="P128" s="132">
        <v>32.409999999999997</v>
      </c>
      <c r="Q128" s="138"/>
      <c r="R128" s="138"/>
      <c r="GO128" s="81"/>
      <c r="GP128" s="81"/>
      <c r="GQ128" s="81"/>
      <c r="GR128" s="81"/>
      <c r="GS128" s="81"/>
      <c r="GT128" s="81"/>
      <c r="GU128" s="55"/>
      <c r="GV128" s="55" t="s">
        <v>484</v>
      </c>
      <c r="GW128" s="55"/>
      <c r="GX128" s="81"/>
      <c r="GY128" s="55"/>
      <c r="GZ128" s="81"/>
      <c r="HA128" s="184"/>
    </row>
    <row r="129" spans="1:209" customFormat="1" ht="15" hidden="1" x14ac:dyDescent="0.25">
      <c r="A129" s="133"/>
      <c r="B129" s="127" t="s">
        <v>485</v>
      </c>
      <c r="C129" s="290" t="s">
        <v>486</v>
      </c>
      <c r="D129" s="290"/>
      <c r="E129" s="290"/>
      <c r="F129" s="290"/>
      <c r="G129" s="290"/>
      <c r="H129" s="128" t="s">
        <v>232</v>
      </c>
      <c r="I129" s="166">
        <v>0.12</v>
      </c>
      <c r="J129" s="129"/>
      <c r="K129" s="166">
        <v>0.36</v>
      </c>
      <c r="L129" s="173">
        <v>1031.73</v>
      </c>
      <c r="M129" s="171">
        <v>1.27</v>
      </c>
      <c r="N129" s="137">
        <v>1310.3</v>
      </c>
      <c r="O129" s="129"/>
      <c r="P129" s="132">
        <v>471.71</v>
      </c>
      <c r="Q129" s="138"/>
      <c r="R129" s="138"/>
      <c r="GO129" s="81"/>
      <c r="GP129" s="81"/>
      <c r="GQ129" s="81"/>
      <c r="GR129" s="81"/>
      <c r="GS129" s="81"/>
      <c r="GT129" s="81"/>
      <c r="GU129" s="55"/>
      <c r="GV129" s="55" t="s">
        <v>486</v>
      </c>
      <c r="GW129" s="55"/>
      <c r="GX129" s="81"/>
      <c r="GY129" s="55"/>
      <c r="GZ129" s="81"/>
      <c r="HA129" s="184"/>
    </row>
    <row r="130" spans="1:209" customFormat="1" ht="15" hidden="1" x14ac:dyDescent="0.25">
      <c r="A130" s="177" t="s">
        <v>330</v>
      </c>
      <c r="B130" s="178" t="s">
        <v>261</v>
      </c>
      <c r="C130" s="296" t="s">
        <v>262</v>
      </c>
      <c r="D130" s="296"/>
      <c r="E130" s="296"/>
      <c r="F130" s="296"/>
      <c r="G130" s="296"/>
      <c r="H130" s="179" t="s">
        <v>206</v>
      </c>
      <c r="I130" s="180">
        <v>0</v>
      </c>
      <c r="J130" s="181"/>
      <c r="K130" s="180">
        <v>0</v>
      </c>
      <c r="L130" s="182"/>
      <c r="M130" s="181"/>
      <c r="N130" s="182"/>
      <c r="O130" s="181"/>
      <c r="P130" s="183"/>
      <c r="GO130" s="81"/>
      <c r="GP130" s="81"/>
      <c r="GQ130" s="81"/>
      <c r="GR130" s="81"/>
      <c r="GS130" s="81"/>
      <c r="GT130" s="81"/>
      <c r="GU130" s="55"/>
      <c r="GV130" s="55"/>
      <c r="GW130" s="55"/>
      <c r="GX130" s="81"/>
      <c r="GY130" s="55"/>
      <c r="GZ130" s="81"/>
      <c r="HA130" s="184" t="s">
        <v>262</v>
      </c>
    </row>
    <row r="131" spans="1:209" customFormat="1" ht="15" hidden="1" x14ac:dyDescent="0.25">
      <c r="A131" s="177" t="s">
        <v>330</v>
      </c>
      <c r="B131" s="178" t="s">
        <v>487</v>
      </c>
      <c r="C131" s="296" t="s">
        <v>488</v>
      </c>
      <c r="D131" s="296"/>
      <c r="E131" s="296"/>
      <c r="F131" s="296"/>
      <c r="G131" s="296"/>
      <c r="H131" s="179" t="s">
        <v>237</v>
      </c>
      <c r="I131" s="180">
        <v>0</v>
      </c>
      <c r="J131" s="181"/>
      <c r="K131" s="180">
        <v>0</v>
      </c>
      <c r="L131" s="182"/>
      <c r="M131" s="181"/>
      <c r="N131" s="182"/>
      <c r="O131" s="181"/>
      <c r="P131" s="183"/>
      <c r="GO131" s="81"/>
      <c r="GP131" s="81"/>
      <c r="GQ131" s="81"/>
      <c r="GR131" s="81"/>
      <c r="GS131" s="81"/>
      <c r="GT131" s="81"/>
      <c r="GU131" s="55"/>
      <c r="GV131" s="55"/>
      <c r="GW131" s="55"/>
      <c r="GX131" s="81"/>
      <c r="GY131" s="55"/>
      <c r="GZ131" s="81"/>
      <c r="HA131" s="184" t="s">
        <v>488</v>
      </c>
    </row>
    <row r="132" spans="1:209" customFormat="1" ht="15" hidden="1" x14ac:dyDescent="0.25">
      <c r="A132" s="177" t="s">
        <v>330</v>
      </c>
      <c r="B132" s="178" t="s">
        <v>489</v>
      </c>
      <c r="C132" s="296" t="s">
        <v>490</v>
      </c>
      <c r="D132" s="296"/>
      <c r="E132" s="296"/>
      <c r="F132" s="296"/>
      <c r="G132" s="296"/>
      <c r="H132" s="179" t="s">
        <v>209</v>
      </c>
      <c r="I132" s="180">
        <v>0</v>
      </c>
      <c r="J132" s="181"/>
      <c r="K132" s="180">
        <v>0</v>
      </c>
      <c r="L132" s="182"/>
      <c r="M132" s="181"/>
      <c r="N132" s="182"/>
      <c r="O132" s="181"/>
      <c r="P132" s="183"/>
      <c r="GO132" s="81"/>
      <c r="GP132" s="81"/>
      <c r="GQ132" s="81"/>
      <c r="GR132" s="81"/>
      <c r="GS132" s="81"/>
      <c r="GT132" s="81"/>
      <c r="GU132" s="55"/>
      <c r="GV132" s="55"/>
      <c r="GW132" s="55"/>
      <c r="GX132" s="81"/>
      <c r="GY132" s="55"/>
      <c r="GZ132" s="81"/>
      <c r="HA132" s="184" t="s">
        <v>490</v>
      </c>
    </row>
    <row r="133" spans="1:209" customFormat="1" ht="15" hidden="1" x14ac:dyDescent="0.25">
      <c r="A133" s="177" t="s">
        <v>330</v>
      </c>
      <c r="B133" s="178" t="s">
        <v>491</v>
      </c>
      <c r="C133" s="296" t="s">
        <v>492</v>
      </c>
      <c r="D133" s="296"/>
      <c r="E133" s="296"/>
      <c r="F133" s="296"/>
      <c r="G133" s="296"/>
      <c r="H133" s="179" t="s">
        <v>206</v>
      </c>
      <c r="I133" s="180">
        <v>0</v>
      </c>
      <c r="J133" s="181"/>
      <c r="K133" s="180">
        <v>0</v>
      </c>
      <c r="L133" s="182"/>
      <c r="M133" s="181"/>
      <c r="N133" s="182"/>
      <c r="O133" s="181"/>
      <c r="P133" s="183"/>
      <c r="GO133" s="81"/>
      <c r="GP133" s="81"/>
      <c r="GQ133" s="81"/>
      <c r="GR133" s="81"/>
      <c r="GS133" s="81"/>
      <c r="GT133" s="81"/>
      <c r="GU133" s="55"/>
      <c r="GV133" s="55"/>
      <c r="GW133" s="55"/>
      <c r="GX133" s="81"/>
      <c r="GY133" s="55"/>
      <c r="GZ133" s="81"/>
      <c r="HA133" s="184" t="s">
        <v>492</v>
      </c>
    </row>
    <row r="134" spans="1:209" customFormat="1" ht="15" hidden="1" x14ac:dyDescent="0.25">
      <c r="A134" s="177" t="s">
        <v>330</v>
      </c>
      <c r="B134" s="178" t="s">
        <v>493</v>
      </c>
      <c r="C134" s="296" t="s">
        <v>494</v>
      </c>
      <c r="D134" s="296"/>
      <c r="E134" s="296"/>
      <c r="F134" s="296"/>
      <c r="G134" s="296"/>
      <c r="H134" s="179" t="s">
        <v>209</v>
      </c>
      <c r="I134" s="180">
        <v>0</v>
      </c>
      <c r="J134" s="181"/>
      <c r="K134" s="180">
        <v>0</v>
      </c>
      <c r="L134" s="182"/>
      <c r="M134" s="181"/>
      <c r="N134" s="182"/>
      <c r="O134" s="181"/>
      <c r="P134" s="183"/>
      <c r="GO134" s="81"/>
      <c r="GP134" s="81"/>
      <c r="GQ134" s="81"/>
      <c r="GR134" s="81"/>
      <c r="GS134" s="81"/>
      <c r="GT134" s="81"/>
      <c r="GU134" s="55"/>
      <c r="GV134" s="55"/>
      <c r="GW134" s="55"/>
      <c r="GX134" s="81"/>
      <c r="GY134" s="55"/>
      <c r="GZ134" s="81"/>
      <c r="HA134" s="184" t="s">
        <v>494</v>
      </c>
    </row>
    <row r="135" spans="1:209" customFormat="1" ht="15" hidden="1" x14ac:dyDescent="0.25">
      <c r="A135" s="177" t="s">
        <v>330</v>
      </c>
      <c r="B135" s="178" t="s">
        <v>495</v>
      </c>
      <c r="C135" s="296" t="s">
        <v>496</v>
      </c>
      <c r="D135" s="296"/>
      <c r="E135" s="296"/>
      <c r="F135" s="296"/>
      <c r="G135" s="296"/>
      <c r="H135" s="179" t="s">
        <v>237</v>
      </c>
      <c r="I135" s="180">
        <v>0</v>
      </c>
      <c r="J135" s="181"/>
      <c r="K135" s="180">
        <v>0</v>
      </c>
      <c r="L135" s="182"/>
      <c r="M135" s="181"/>
      <c r="N135" s="182"/>
      <c r="O135" s="181"/>
      <c r="P135" s="183"/>
      <c r="GO135" s="81"/>
      <c r="GP135" s="81"/>
      <c r="GQ135" s="81"/>
      <c r="GR135" s="81"/>
      <c r="GS135" s="81"/>
      <c r="GT135" s="81"/>
      <c r="GU135" s="55"/>
      <c r="GV135" s="55"/>
      <c r="GW135" s="55"/>
      <c r="GX135" s="81"/>
      <c r="GY135" s="55"/>
      <c r="GZ135" s="81"/>
      <c r="HA135" s="184" t="s">
        <v>496</v>
      </c>
    </row>
    <row r="136" spans="1:209" customFormat="1" ht="15" hidden="1" x14ac:dyDescent="0.25">
      <c r="A136" s="177" t="s">
        <v>330</v>
      </c>
      <c r="B136" s="178" t="s">
        <v>503</v>
      </c>
      <c r="C136" s="296" t="s">
        <v>504</v>
      </c>
      <c r="D136" s="296"/>
      <c r="E136" s="296"/>
      <c r="F136" s="296"/>
      <c r="G136" s="296"/>
      <c r="H136" s="179" t="s">
        <v>206</v>
      </c>
      <c r="I136" s="180">
        <v>0</v>
      </c>
      <c r="J136" s="181"/>
      <c r="K136" s="180">
        <v>0</v>
      </c>
      <c r="L136" s="182"/>
      <c r="M136" s="181"/>
      <c r="N136" s="182"/>
      <c r="O136" s="181"/>
      <c r="P136" s="183"/>
      <c r="GO136" s="81"/>
      <c r="GP136" s="81"/>
      <c r="GQ136" s="81"/>
      <c r="GR136" s="81"/>
      <c r="GS136" s="81"/>
      <c r="GT136" s="81"/>
      <c r="GU136" s="55"/>
      <c r="GV136" s="55"/>
      <c r="GW136" s="55"/>
      <c r="GX136" s="81"/>
      <c r="GY136" s="55"/>
      <c r="GZ136" s="81"/>
      <c r="HA136" s="184" t="s">
        <v>504</v>
      </c>
    </row>
    <row r="137" spans="1:209" customFormat="1" ht="15" hidden="1" x14ac:dyDescent="0.25">
      <c r="A137" s="177" t="s">
        <v>330</v>
      </c>
      <c r="B137" s="178" t="s">
        <v>497</v>
      </c>
      <c r="C137" s="296" t="s">
        <v>498</v>
      </c>
      <c r="D137" s="296"/>
      <c r="E137" s="296"/>
      <c r="F137" s="296"/>
      <c r="G137" s="296"/>
      <c r="H137" s="179" t="s">
        <v>237</v>
      </c>
      <c r="I137" s="180">
        <v>0</v>
      </c>
      <c r="J137" s="181"/>
      <c r="K137" s="180">
        <v>0</v>
      </c>
      <c r="L137" s="182"/>
      <c r="M137" s="181"/>
      <c r="N137" s="182"/>
      <c r="O137" s="181"/>
      <c r="P137" s="183"/>
      <c r="GO137" s="81"/>
      <c r="GP137" s="81"/>
      <c r="GQ137" s="81"/>
      <c r="GR137" s="81"/>
      <c r="GS137" s="81"/>
      <c r="GT137" s="81"/>
      <c r="GU137" s="55"/>
      <c r="GV137" s="55"/>
      <c r="GW137" s="55"/>
      <c r="GX137" s="81"/>
      <c r="GY137" s="55"/>
      <c r="GZ137" s="81"/>
      <c r="HA137" s="184" t="s">
        <v>498</v>
      </c>
    </row>
    <row r="138" spans="1:209" customFormat="1" ht="15" hidden="1" x14ac:dyDescent="0.25">
      <c r="A138" s="177" t="s">
        <v>330</v>
      </c>
      <c r="B138" s="178" t="s">
        <v>499</v>
      </c>
      <c r="C138" s="296" t="s">
        <v>500</v>
      </c>
      <c r="D138" s="296"/>
      <c r="E138" s="296"/>
      <c r="F138" s="296"/>
      <c r="G138" s="296"/>
      <c r="H138" s="179" t="s">
        <v>237</v>
      </c>
      <c r="I138" s="180">
        <v>0</v>
      </c>
      <c r="J138" s="181"/>
      <c r="K138" s="180">
        <v>0</v>
      </c>
      <c r="L138" s="182"/>
      <c r="M138" s="181"/>
      <c r="N138" s="182"/>
      <c r="O138" s="181"/>
      <c r="P138" s="183"/>
      <c r="GO138" s="81"/>
      <c r="GP138" s="81"/>
      <c r="GQ138" s="81"/>
      <c r="GR138" s="81"/>
      <c r="GS138" s="81"/>
      <c r="GT138" s="81"/>
      <c r="GU138" s="55"/>
      <c r="GV138" s="55"/>
      <c r="GW138" s="55"/>
      <c r="GX138" s="81"/>
      <c r="GY138" s="55"/>
      <c r="GZ138" s="81"/>
      <c r="HA138" s="184" t="s">
        <v>500</v>
      </c>
    </row>
    <row r="139" spans="1:209" customFormat="1" ht="15" x14ac:dyDescent="0.25">
      <c r="A139" s="139"/>
      <c r="B139" s="140"/>
      <c r="C139" s="291" t="s">
        <v>152</v>
      </c>
      <c r="D139" s="291"/>
      <c r="E139" s="291"/>
      <c r="F139" s="291"/>
      <c r="G139" s="291"/>
      <c r="H139" s="119"/>
      <c r="I139" s="120"/>
      <c r="J139" s="120"/>
      <c r="K139" s="120"/>
      <c r="L139" s="123"/>
      <c r="M139" s="120"/>
      <c r="N139" s="141"/>
      <c r="O139" s="120"/>
      <c r="P139" s="142">
        <v>33624.26</v>
      </c>
      <c r="Q139" s="138"/>
      <c r="R139" s="138"/>
      <c r="GO139" s="81"/>
      <c r="GP139" s="81"/>
      <c r="GQ139" s="81"/>
      <c r="GR139" s="81"/>
      <c r="GS139" s="81"/>
      <c r="GT139" s="81"/>
      <c r="GU139" s="55"/>
      <c r="GV139" s="55"/>
      <c r="GW139" s="55"/>
      <c r="GX139" s="81" t="s">
        <v>152</v>
      </c>
      <c r="GY139" s="55"/>
      <c r="GZ139" s="81"/>
      <c r="HA139" s="184"/>
    </row>
    <row r="140" spans="1:209" customFormat="1" ht="15" x14ac:dyDescent="0.25">
      <c r="A140" s="143"/>
      <c r="B140" s="127"/>
      <c r="C140" s="290" t="s">
        <v>153</v>
      </c>
      <c r="D140" s="290"/>
      <c r="E140" s="290"/>
      <c r="F140" s="290"/>
      <c r="G140" s="290"/>
      <c r="H140" s="128"/>
      <c r="I140" s="129"/>
      <c r="J140" s="129"/>
      <c r="K140" s="129"/>
      <c r="L140" s="131"/>
      <c r="M140" s="129"/>
      <c r="N140" s="131"/>
      <c r="O140" s="129"/>
      <c r="P140" s="132">
        <v>13677.29</v>
      </c>
      <c r="GO140" s="81"/>
      <c r="GP140" s="81"/>
      <c r="GQ140" s="81"/>
      <c r="GR140" s="81"/>
      <c r="GS140" s="81"/>
      <c r="GT140" s="81"/>
      <c r="GU140" s="55"/>
      <c r="GV140" s="55"/>
      <c r="GW140" s="55"/>
      <c r="GX140" s="81"/>
      <c r="GY140" s="55" t="s">
        <v>153</v>
      </c>
      <c r="GZ140" s="81"/>
      <c r="HA140" s="184"/>
    </row>
    <row r="141" spans="1:209" customFormat="1" ht="15" x14ac:dyDescent="0.25">
      <c r="A141" s="143"/>
      <c r="B141" s="127" t="s">
        <v>459</v>
      </c>
      <c r="C141" s="290" t="s">
        <v>460</v>
      </c>
      <c r="D141" s="290"/>
      <c r="E141" s="290"/>
      <c r="F141" s="290"/>
      <c r="G141" s="290"/>
      <c r="H141" s="128" t="s">
        <v>156</v>
      </c>
      <c r="I141" s="134">
        <v>103</v>
      </c>
      <c r="J141" s="129"/>
      <c r="K141" s="134">
        <v>103</v>
      </c>
      <c r="L141" s="131"/>
      <c r="M141" s="129"/>
      <c r="N141" s="131"/>
      <c r="O141" s="129"/>
      <c r="P141" s="132">
        <v>14087.61</v>
      </c>
      <c r="GO141" s="81"/>
      <c r="GP141" s="81"/>
      <c r="GQ141" s="81"/>
      <c r="GR141" s="81"/>
      <c r="GS141" s="81"/>
      <c r="GT141" s="81"/>
      <c r="GU141" s="55"/>
      <c r="GV141" s="55"/>
      <c r="GW141" s="55"/>
      <c r="GX141" s="81"/>
      <c r="GY141" s="55" t="s">
        <v>460</v>
      </c>
      <c r="GZ141" s="81"/>
      <c r="HA141" s="184"/>
    </row>
    <row r="142" spans="1:209" customFormat="1" ht="15" x14ac:dyDescent="0.25">
      <c r="A142" s="143"/>
      <c r="B142" s="127" t="s">
        <v>461</v>
      </c>
      <c r="C142" s="290" t="s">
        <v>462</v>
      </c>
      <c r="D142" s="290"/>
      <c r="E142" s="290"/>
      <c r="F142" s="290"/>
      <c r="G142" s="290"/>
      <c r="H142" s="128" t="s">
        <v>156</v>
      </c>
      <c r="I142" s="134">
        <v>60</v>
      </c>
      <c r="J142" s="129"/>
      <c r="K142" s="134">
        <v>60</v>
      </c>
      <c r="L142" s="131"/>
      <c r="M142" s="129"/>
      <c r="N142" s="131"/>
      <c r="O142" s="129"/>
      <c r="P142" s="132">
        <v>8206.3700000000008</v>
      </c>
      <c r="GO142" s="81"/>
      <c r="GP142" s="81"/>
      <c r="GQ142" s="81"/>
      <c r="GR142" s="81"/>
      <c r="GS142" s="81"/>
      <c r="GT142" s="81"/>
      <c r="GU142" s="55"/>
      <c r="GV142" s="55"/>
      <c r="GW142" s="55"/>
      <c r="GX142" s="81"/>
      <c r="GY142" s="55" t="s">
        <v>462</v>
      </c>
      <c r="GZ142" s="81"/>
      <c r="HA142" s="184"/>
    </row>
    <row r="143" spans="1:209" customFormat="1" ht="15" x14ac:dyDescent="0.25">
      <c r="A143" s="144"/>
      <c r="B143" s="145"/>
      <c r="C143" s="291" t="s">
        <v>159</v>
      </c>
      <c r="D143" s="291"/>
      <c r="E143" s="291"/>
      <c r="F143" s="291"/>
      <c r="G143" s="291"/>
      <c r="H143" s="119"/>
      <c r="I143" s="120"/>
      <c r="J143" s="120"/>
      <c r="K143" s="120"/>
      <c r="L143" s="123"/>
      <c r="M143" s="120"/>
      <c r="N143" s="141">
        <v>18639.41</v>
      </c>
      <c r="O143" s="120"/>
      <c r="P143" s="142">
        <v>55918.239999999998</v>
      </c>
      <c r="GO143" s="81"/>
      <c r="GP143" s="81"/>
      <c r="GQ143" s="81"/>
      <c r="GR143" s="81"/>
      <c r="GS143" s="81"/>
      <c r="GT143" s="81"/>
      <c r="GU143" s="55"/>
      <c r="GV143" s="55"/>
      <c r="GW143" s="55"/>
      <c r="GX143" s="81"/>
      <c r="GY143" s="55"/>
      <c r="GZ143" s="81" t="s">
        <v>159</v>
      </c>
      <c r="HA143" s="184"/>
    </row>
    <row r="144" spans="1:209" customFormat="1" ht="22.5" x14ac:dyDescent="0.25">
      <c r="A144" s="117" t="s">
        <v>234</v>
      </c>
      <c r="B144" s="118" t="s">
        <v>505</v>
      </c>
      <c r="C144" s="292" t="s">
        <v>506</v>
      </c>
      <c r="D144" s="292"/>
      <c r="E144" s="292"/>
      <c r="F144" s="292"/>
      <c r="G144" s="292"/>
      <c r="H144" s="119" t="s">
        <v>507</v>
      </c>
      <c r="I144" s="120">
        <v>1</v>
      </c>
      <c r="J144" s="121">
        <v>1</v>
      </c>
      <c r="K144" s="121">
        <v>1</v>
      </c>
      <c r="L144" s="123"/>
      <c r="M144" s="120"/>
      <c r="N144" s="124"/>
      <c r="O144" s="120"/>
      <c r="P144" s="125"/>
      <c r="GO144" s="81"/>
      <c r="GP144" s="81" t="s">
        <v>506</v>
      </c>
      <c r="GQ144" s="81" t="s">
        <v>4</v>
      </c>
      <c r="GR144" s="81" t="s">
        <v>4</v>
      </c>
      <c r="GS144" s="81" t="s">
        <v>4</v>
      </c>
      <c r="GT144" s="81" t="s">
        <v>4</v>
      </c>
      <c r="GU144" s="55"/>
      <c r="GV144" s="55"/>
      <c r="GW144" s="55"/>
      <c r="GX144" s="81"/>
      <c r="GY144" s="55"/>
      <c r="GZ144" s="81"/>
      <c r="HA144" s="184"/>
    </row>
    <row r="145" spans="1:209" customFormat="1" ht="15" hidden="1" x14ac:dyDescent="0.25">
      <c r="A145" s="126"/>
      <c r="B145" s="127" t="s">
        <v>20</v>
      </c>
      <c r="C145" s="290" t="s">
        <v>148</v>
      </c>
      <c r="D145" s="290"/>
      <c r="E145" s="290"/>
      <c r="F145" s="290"/>
      <c r="G145" s="290"/>
      <c r="H145" s="128" t="s">
        <v>149</v>
      </c>
      <c r="I145" s="129"/>
      <c r="J145" s="129"/>
      <c r="K145" s="130">
        <v>1.7144999999999999</v>
      </c>
      <c r="L145" s="131"/>
      <c r="M145" s="129"/>
      <c r="N145" s="131"/>
      <c r="O145" s="129"/>
      <c r="P145" s="168">
        <v>574.39</v>
      </c>
      <c r="GO145" s="81"/>
      <c r="GP145" s="81"/>
      <c r="GQ145" s="81"/>
      <c r="GR145" s="81"/>
      <c r="GS145" s="81"/>
      <c r="GT145" s="81"/>
      <c r="GU145" s="55" t="s">
        <v>148</v>
      </c>
      <c r="GV145" s="55"/>
      <c r="GW145" s="55"/>
      <c r="GX145" s="81"/>
      <c r="GY145" s="55"/>
      <c r="GZ145" s="81"/>
      <c r="HA145" s="184"/>
    </row>
    <row r="146" spans="1:209" customFormat="1" ht="15" hidden="1" x14ac:dyDescent="0.25">
      <c r="A146" s="133"/>
      <c r="B146" s="127" t="s">
        <v>508</v>
      </c>
      <c r="C146" s="290" t="s">
        <v>509</v>
      </c>
      <c r="D146" s="290"/>
      <c r="E146" s="290"/>
      <c r="F146" s="290"/>
      <c r="G146" s="290"/>
      <c r="H146" s="128" t="s">
        <v>149</v>
      </c>
      <c r="I146" s="166">
        <v>1.27</v>
      </c>
      <c r="J146" s="166">
        <v>1.35</v>
      </c>
      <c r="K146" s="130">
        <v>1.7144999999999999</v>
      </c>
      <c r="L146" s="135"/>
      <c r="M146" s="136"/>
      <c r="N146" s="137">
        <v>335.02</v>
      </c>
      <c r="O146" s="129"/>
      <c r="P146" s="132">
        <v>574.39</v>
      </c>
      <c r="Q146" s="138"/>
      <c r="R146" s="138"/>
      <c r="GO146" s="81"/>
      <c r="GP146" s="81"/>
      <c r="GQ146" s="81"/>
      <c r="GR146" s="81"/>
      <c r="GS146" s="81"/>
      <c r="GT146" s="81"/>
      <c r="GU146" s="55"/>
      <c r="GV146" s="55" t="s">
        <v>509</v>
      </c>
      <c r="GW146" s="55"/>
      <c r="GX146" s="81"/>
      <c r="GY146" s="55"/>
      <c r="GZ146" s="81"/>
      <c r="HA146" s="184"/>
    </row>
    <row r="147" spans="1:209" customFormat="1" ht="15" hidden="1" x14ac:dyDescent="0.25">
      <c r="A147" s="126"/>
      <c r="B147" s="127" t="s">
        <v>28</v>
      </c>
      <c r="C147" s="290" t="s">
        <v>185</v>
      </c>
      <c r="D147" s="290"/>
      <c r="E147" s="290"/>
      <c r="F147" s="290"/>
      <c r="G147" s="290"/>
      <c r="H147" s="128"/>
      <c r="I147" s="129"/>
      <c r="J147" s="129"/>
      <c r="K147" s="129"/>
      <c r="L147" s="131"/>
      <c r="M147" s="129"/>
      <c r="N147" s="131"/>
      <c r="O147" s="129"/>
      <c r="P147" s="168">
        <v>102.3</v>
      </c>
      <c r="GO147" s="81"/>
      <c r="GP147" s="81"/>
      <c r="GQ147" s="81"/>
      <c r="GR147" s="81"/>
      <c r="GS147" s="81"/>
      <c r="GT147" s="81"/>
      <c r="GU147" s="55" t="s">
        <v>185</v>
      </c>
      <c r="GV147" s="55"/>
      <c r="GW147" s="55"/>
      <c r="GX147" s="81"/>
      <c r="GY147" s="55"/>
      <c r="GZ147" s="81"/>
      <c r="HA147" s="184"/>
    </row>
    <row r="148" spans="1:209" customFormat="1" ht="15" hidden="1" x14ac:dyDescent="0.25">
      <c r="A148" s="126"/>
      <c r="B148" s="127"/>
      <c r="C148" s="290" t="s">
        <v>186</v>
      </c>
      <c r="D148" s="290"/>
      <c r="E148" s="290"/>
      <c r="F148" s="290"/>
      <c r="G148" s="290"/>
      <c r="H148" s="128" t="s">
        <v>149</v>
      </c>
      <c r="I148" s="129"/>
      <c r="J148" s="129"/>
      <c r="K148" s="130">
        <v>0.17549999999999999</v>
      </c>
      <c r="L148" s="131"/>
      <c r="M148" s="129"/>
      <c r="N148" s="131"/>
      <c r="O148" s="129"/>
      <c r="P148" s="168">
        <v>62.29</v>
      </c>
      <c r="GO148" s="81"/>
      <c r="GP148" s="81"/>
      <c r="GQ148" s="81"/>
      <c r="GR148" s="81"/>
      <c r="GS148" s="81"/>
      <c r="GT148" s="81"/>
      <c r="GU148" s="55" t="s">
        <v>186</v>
      </c>
      <c r="GV148" s="55"/>
      <c r="GW148" s="55"/>
      <c r="GX148" s="81"/>
      <c r="GY148" s="55"/>
      <c r="GZ148" s="81"/>
      <c r="HA148" s="184"/>
    </row>
    <row r="149" spans="1:209" customFormat="1" ht="15" hidden="1" x14ac:dyDescent="0.25">
      <c r="A149" s="133"/>
      <c r="B149" s="127" t="s">
        <v>510</v>
      </c>
      <c r="C149" s="290" t="s">
        <v>511</v>
      </c>
      <c r="D149" s="290"/>
      <c r="E149" s="290"/>
      <c r="F149" s="290"/>
      <c r="G149" s="290"/>
      <c r="H149" s="128" t="s">
        <v>189</v>
      </c>
      <c r="I149" s="166">
        <v>0.06</v>
      </c>
      <c r="J149" s="166">
        <v>1.35</v>
      </c>
      <c r="K149" s="167">
        <v>8.1000000000000003E-2</v>
      </c>
      <c r="L149" s="170">
        <v>346.73</v>
      </c>
      <c r="M149" s="171">
        <v>1.54</v>
      </c>
      <c r="N149" s="137">
        <v>533.96</v>
      </c>
      <c r="O149" s="129"/>
      <c r="P149" s="132">
        <v>43.25</v>
      </c>
      <c r="Q149" s="138"/>
      <c r="R149" s="138"/>
      <c r="GO149" s="81"/>
      <c r="GP149" s="81"/>
      <c r="GQ149" s="81"/>
      <c r="GR149" s="81"/>
      <c r="GS149" s="81"/>
      <c r="GT149" s="81"/>
      <c r="GU149" s="55"/>
      <c r="GV149" s="55" t="s">
        <v>511</v>
      </c>
      <c r="GW149" s="55"/>
      <c r="GX149" s="81"/>
      <c r="GY149" s="55"/>
      <c r="GZ149" s="81"/>
      <c r="HA149" s="184"/>
    </row>
    <row r="150" spans="1:209" customFormat="1" ht="15" hidden="1" x14ac:dyDescent="0.25">
      <c r="A150" s="143"/>
      <c r="B150" s="127" t="s">
        <v>198</v>
      </c>
      <c r="C150" s="290" t="s">
        <v>199</v>
      </c>
      <c r="D150" s="290"/>
      <c r="E150" s="290"/>
      <c r="F150" s="290"/>
      <c r="G150" s="290"/>
      <c r="H150" s="128" t="s">
        <v>149</v>
      </c>
      <c r="I150" s="166">
        <v>0.06</v>
      </c>
      <c r="J150" s="166">
        <v>1.35</v>
      </c>
      <c r="K150" s="167">
        <v>8.1000000000000003E-2</v>
      </c>
      <c r="L150" s="131"/>
      <c r="M150" s="129"/>
      <c r="N150" s="169">
        <v>354.89</v>
      </c>
      <c r="O150" s="129"/>
      <c r="P150" s="168">
        <v>28.75</v>
      </c>
      <c r="GO150" s="81"/>
      <c r="GP150" s="81"/>
      <c r="GQ150" s="81"/>
      <c r="GR150" s="81"/>
      <c r="GS150" s="81"/>
      <c r="GT150" s="81"/>
      <c r="GU150" s="55"/>
      <c r="GV150" s="55"/>
      <c r="GW150" s="55" t="s">
        <v>199</v>
      </c>
      <c r="GX150" s="81"/>
      <c r="GY150" s="55"/>
      <c r="GZ150" s="81"/>
      <c r="HA150" s="184"/>
    </row>
    <row r="151" spans="1:209" customFormat="1" ht="15" hidden="1" x14ac:dyDescent="0.25">
      <c r="A151" s="133"/>
      <c r="B151" s="127" t="s">
        <v>240</v>
      </c>
      <c r="C151" s="290" t="s">
        <v>241</v>
      </c>
      <c r="D151" s="290"/>
      <c r="E151" s="290"/>
      <c r="F151" s="290"/>
      <c r="G151" s="290"/>
      <c r="H151" s="128" t="s">
        <v>189</v>
      </c>
      <c r="I151" s="166">
        <v>7.0000000000000007E-2</v>
      </c>
      <c r="J151" s="166">
        <v>1.35</v>
      </c>
      <c r="K151" s="130">
        <v>9.4500000000000001E-2</v>
      </c>
      <c r="L151" s="135"/>
      <c r="M151" s="136"/>
      <c r="N151" s="137">
        <v>624.87</v>
      </c>
      <c r="O151" s="129"/>
      <c r="P151" s="132">
        <v>59.05</v>
      </c>
      <c r="Q151" s="138"/>
      <c r="R151" s="138"/>
      <c r="GO151" s="81"/>
      <c r="GP151" s="81"/>
      <c r="GQ151" s="81"/>
      <c r="GR151" s="81"/>
      <c r="GS151" s="81"/>
      <c r="GT151" s="81"/>
      <c r="GU151" s="55"/>
      <c r="GV151" s="55" t="s">
        <v>241</v>
      </c>
      <c r="GW151" s="55"/>
      <c r="GX151" s="81"/>
      <c r="GY151" s="55"/>
      <c r="GZ151" s="81"/>
      <c r="HA151" s="184"/>
    </row>
    <row r="152" spans="1:209" customFormat="1" ht="15" hidden="1" x14ac:dyDescent="0.25">
      <c r="A152" s="143"/>
      <c r="B152" s="127" t="s">
        <v>198</v>
      </c>
      <c r="C152" s="290" t="s">
        <v>199</v>
      </c>
      <c r="D152" s="290"/>
      <c r="E152" s="290"/>
      <c r="F152" s="290"/>
      <c r="G152" s="290"/>
      <c r="H152" s="128" t="s">
        <v>149</v>
      </c>
      <c r="I152" s="166">
        <v>7.0000000000000007E-2</v>
      </c>
      <c r="J152" s="166">
        <v>1.35</v>
      </c>
      <c r="K152" s="130">
        <v>9.4500000000000001E-2</v>
      </c>
      <c r="L152" s="131"/>
      <c r="M152" s="129"/>
      <c r="N152" s="169">
        <v>354.89</v>
      </c>
      <c r="O152" s="129"/>
      <c r="P152" s="168">
        <v>33.54</v>
      </c>
      <c r="GO152" s="81"/>
      <c r="GP152" s="81"/>
      <c r="GQ152" s="81"/>
      <c r="GR152" s="81"/>
      <c r="GS152" s="81"/>
      <c r="GT152" s="81"/>
      <c r="GU152" s="55"/>
      <c r="GV152" s="55"/>
      <c r="GW152" s="55" t="s">
        <v>199</v>
      </c>
      <c r="GX152" s="81"/>
      <c r="GY152" s="55"/>
      <c r="GZ152" s="81"/>
      <c r="HA152" s="184"/>
    </row>
    <row r="153" spans="1:209" customFormat="1" ht="15" hidden="1" x14ac:dyDescent="0.25">
      <c r="A153" s="177" t="s">
        <v>330</v>
      </c>
      <c r="B153" s="178" t="s">
        <v>261</v>
      </c>
      <c r="C153" s="296" t="s">
        <v>262</v>
      </c>
      <c r="D153" s="296"/>
      <c r="E153" s="296"/>
      <c r="F153" s="296"/>
      <c r="G153" s="296"/>
      <c r="H153" s="179" t="s">
        <v>206</v>
      </c>
      <c r="I153" s="180">
        <v>0</v>
      </c>
      <c r="J153" s="181"/>
      <c r="K153" s="180">
        <v>0</v>
      </c>
      <c r="L153" s="182"/>
      <c r="M153" s="181"/>
      <c r="N153" s="182"/>
      <c r="O153" s="181"/>
      <c r="P153" s="183"/>
      <c r="GO153" s="81"/>
      <c r="GP153" s="81"/>
      <c r="GQ153" s="81"/>
      <c r="GR153" s="81"/>
      <c r="GS153" s="81"/>
      <c r="GT153" s="81"/>
      <c r="GU153" s="55"/>
      <c r="GV153" s="55"/>
      <c r="GW153" s="55"/>
      <c r="GX153" s="81"/>
      <c r="GY153" s="55"/>
      <c r="GZ153" s="81"/>
      <c r="HA153" s="184" t="s">
        <v>262</v>
      </c>
    </row>
    <row r="154" spans="1:209" customFormat="1" ht="15" hidden="1" x14ac:dyDescent="0.25">
      <c r="A154" s="177" t="s">
        <v>330</v>
      </c>
      <c r="B154" s="178" t="s">
        <v>489</v>
      </c>
      <c r="C154" s="296" t="s">
        <v>490</v>
      </c>
      <c r="D154" s="296"/>
      <c r="E154" s="296"/>
      <c r="F154" s="296"/>
      <c r="G154" s="296"/>
      <c r="H154" s="179" t="s">
        <v>209</v>
      </c>
      <c r="I154" s="180">
        <v>0</v>
      </c>
      <c r="J154" s="181"/>
      <c r="K154" s="180">
        <v>0</v>
      </c>
      <c r="L154" s="182"/>
      <c r="M154" s="181"/>
      <c r="N154" s="182"/>
      <c r="O154" s="181"/>
      <c r="P154" s="183"/>
      <c r="GO154" s="81"/>
      <c r="GP154" s="81"/>
      <c r="GQ154" s="81"/>
      <c r="GR154" s="81"/>
      <c r="GS154" s="81"/>
      <c r="GT154" s="81"/>
      <c r="GU154" s="55"/>
      <c r="GV154" s="55"/>
      <c r="GW154" s="55"/>
      <c r="GX154" s="81"/>
      <c r="GY154" s="55"/>
      <c r="GZ154" s="81"/>
      <c r="HA154" s="184" t="s">
        <v>490</v>
      </c>
    </row>
    <row r="155" spans="1:209" customFormat="1" ht="15" hidden="1" x14ac:dyDescent="0.25">
      <c r="A155" s="177" t="s">
        <v>330</v>
      </c>
      <c r="B155" s="178" t="s">
        <v>491</v>
      </c>
      <c r="C155" s="296" t="s">
        <v>492</v>
      </c>
      <c r="D155" s="296"/>
      <c r="E155" s="296"/>
      <c r="F155" s="296"/>
      <c r="G155" s="296"/>
      <c r="H155" s="179" t="s">
        <v>206</v>
      </c>
      <c r="I155" s="180">
        <v>0</v>
      </c>
      <c r="J155" s="181"/>
      <c r="K155" s="180">
        <v>0</v>
      </c>
      <c r="L155" s="182"/>
      <c r="M155" s="181"/>
      <c r="N155" s="182"/>
      <c r="O155" s="181"/>
      <c r="P155" s="183"/>
      <c r="GO155" s="81"/>
      <c r="GP155" s="81"/>
      <c r="GQ155" s="81"/>
      <c r="GR155" s="81"/>
      <c r="GS155" s="81"/>
      <c r="GT155" s="81"/>
      <c r="GU155" s="55"/>
      <c r="GV155" s="55"/>
      <c r="GW155" s="55"/>
      <c r="GX155" s="81"/>
      <c r="GY155" s="55"/>
      <c r="GZ155" s="81"/>
      <c r="HA155" s="184" t="s">
        <v>492</v>
      </c>
    </row>
    <row r="156" spans="1:209" customFormat="1" ht="15" hidden="1" x14ac:dyDescent="0.25">
      <c r="A156" s="177" t="s">
        <v>330</v>
      </c>
      <c r="B156" s="178" t="s">
        <v>512</v>
      </c>
      <c r="C156" s="296" t="s">
        <v>513</v>
      </c>
      <c r="D156" s="296"/>
      <c r="E156" s="296"/>
      <c r="F156" s="296"/>
      <c r="G156" s="296"/>
      <c r="H156" s="179" t="s">
        <v>209</v>
      </c>
      <c r="I156" s="180">
        <v>0</v>
      </c>
      <c r="J156" s="181"/>
      <c r="K156" s="180">
        <v>0</v>
      </c>
      <c r="L156" s="182"/>
      <c r="M156" s="181"/>
      <c r="N156" s="182"/>
      <c r="O156" s="181"/>
      <c r="P156" s="183"/>
      <c r="GO156" s="81"/>
      <c r="GP156" s="81"/>
      <c r="GQ156" s="81"/>
      <c r="GR156" s="81"/>
      <c r="GS156" s="81"/>
      <c r="GT156" s="81"/>
      <c r="GU156" s="55"/>
      <c r="GV156" s="55"/>
      <c r="GW156" s="55"/>
      <c r="GX156" s="81"/>
      <c r="GY156" s="55"/>
      <c r="GZ156" s="81"/>
      <c r="HA156" s="184" t="s">
        <v>513</v>
      </c>
    </row>
    <row r="157" spans="1:209" customFormat="1" ht="15" hidden="1" x14ac:dyDescent="0.25">
      <c r="A157" s="177" t="s">
        <v>330</v>
      </c>
      <c r="B157" s="178" t="s">
        <v>495</v>
      </c>
      <c r="C157" s="296" t="s">
        <v>514</v>
      </c>
      <c r="D157" s="296"/>
      <c r="E157" s="296"/>
      <c r="F157" s="296"/>
      <c r="G157" s="296"/>
      <c r="H157" s="179" t="s">
        <v>237</v>
      </c>
      <c r="I157" s="180">
        <v>0</v>
      </c>
      <c r="J157" s="181"/>
      <c r="K157" s="180">
        <v>0</v>
      </c>
      <c r="L157" s="182"/>
      <c r="M157" s="181"/>
      <c r="N157" s="182"/>
      <c r="O157" s="181"/>
      <c r="P157" s="183"/>
      <c r="GO157" s="81"/>
      <c r="GP157" s="81"/>
      <c r="GQ157" s="81"/>
      <c r="GR157" s="81"/>
      <c r="GS157" s="81"/>
      <c r="GT157" s="81"/>
      <c r="GU157" s="55"/>
      <c r="GV157" s="55"/>
      <c r="GW157" s="55"/>
      <c r="GX157" s="81"/>
      <c r="GY157" s="55"/>
      <c r="GZ157" s="81"/>
      <c r="HA157" s="184" t="s">
        <v>514</v>
      </c>
    </row>
    <row r="158" spans="1:209" customFormat="1" ht="15" hidden="1" x14ac:dyDescent="0.25">
      <c r="A158" s="177" t="s">
        <v>330</v>
      </c>
      <c r="B158" s="178" t="s">
        <v>515</v>
      </c>
      <c r="C158" s="296" t="s">
        <v>516</v>
      </c>
      <c r="D158" s="296"/>
      <c r="E158" s="296"/>
      <c r="F158" s="296"/>
      <c r="G158" s="296"/>
      <c r="H158" s="179" t="s">
        <v>206</v>
      </c>
      <c r="I158" s="180">
        <v>0</v>
      </c>
      <c r="J158" s="181"/>
      <c r="K158" s="180">
        <v>0</v>
      </c>
      <c r="L158" s="182"/>
      <c r="M158" s="181"/>
      <c r="N158" s="182"/>
      <c r="O158" s="181"/>
      <c r="P158" s="183"/>
      <c r="GO158" s="81"/>
      <c r="GP158" s="81"/>
      <c r="GQ158" s="81"/>
      <c r="GR158" s="81"/>
      <c r="GS158" s="81"/>
      <c r="GT158" s="81"/>
      <c r="GU158" s="55"/>
      <c r="GV158" s="55"/>
      <c r="GW158" s="55"/>
      <c r="GX158" s="81"/>
      <c r="GY158" s="55"/>
      <c r="GZ158" s="81"/>
      <c r="HA158" s="184" t="s">
        <v>516</v>
      </c>
    </row>
    <row r="159" spans="1:209" customFormat="1" ht="15" x14ac:dyDescent="0.25">
      <c r="A159" s="139"/>
      <c r="B159" s="140"/>
      <c r="C159" s="291" t="s">
        <v>152</v>
      </c>
      <c r="D159" s="291"/>
      <c r="E159" s="291"/>
      <c r="F159" s="291"/>
      <c r="G159" s="291"/>
      <c r="H159" s="119"/>
      <c r="I159" s="120"/>
      <c r="J159" s="120"/>
      <c r="K159" s="120"/>
      <c r="L159" s="123"/>
      <c r="M159" s="120"/>
      <c r="N159" s="141"/>
      <c r="O159" s="120"/>
      <c r="P159" s="142">
        <v>738.98</v>
      </c>
      <c r="Q159" s="138"/>
      <c r="R159" s="138"/>
      <c r="GO159" s="81"/>
      <c r="GP159" s="81"/>
      <c r="GQ159" s="81"/>
      <c r="GR159" s="81"/>
      <c r="GS159" s="81"/>
      <c r="GT159" s="81"/>
      <c r="GU159" s="55"/>
      <c r="GV159" s="55"/>
      <c r="GW159" s="55"/>
      <c r="GX159" s="81" t="s">
        <v>152</v>
      </c>
      <c r="GY159" s="55"/>
      <c r="GZ159" s="81"/>
      <c r="HA159" s="184"/>
    </row>
    <row r="160" spans="1:209" customFormat="1" ht="15" x14ac:dyDescent="0.25">
      <c r="A160" s="143"/>
      <c r="B160" s="127"/>
      <c r="C160" s="290" t="s">
        <v>153</v>
      </c>
      <c r="D160" s="290"/>
      <c r="E160" s="290"/>
      <c r="F160" s="290"/>
      <c r="G160" s="290"/>
      <c r="H160" s="128"/>
      <c r="I160" s="129"/>
      <c r="J160" s="129"/>
      <c r="K160" s="129"/>
      <c r="L160" s="131"/>
      <c r="M160" s="129"/>
      <c r="N160" s="131"/>
      <c r="O160" s="129"/>
      <c r="P160" s="168">
        <v>636.67999999999995</v>
      </c>
      <c r="GO160" s="81"/>
      <c r="GP160" s="81"/>
      <c r="GQ160" s="81"/>
      <c r="GR160" s="81"/>
      <c r="GS160" s="81"/>
      <c r="GT160" s="81"/>
      <c r="GU160" s="55"/>
      <c r="GV160" s="55"/>
      <c r="GW160" s="55"/>
      <c r="GX160" s="81"/>
      <c r="GY160" s="55" t="s">
        <v>153</v>
      </c>
      <c r="GZ160" s="81"/>
      <c r="HA160" s="184"/>
    </row>
    <row r="161" spans="1:210" customFormat="1" ht="15" x14ac:dyDescent="0.25">
      <c r="A161" s="143"/>
      <c r="B161" s="127" t="s">
        <v>459</v>
      </c>
      <c r="C161" s="290" t="s">
        <v>460</v>
      </c>
      <c r="D161" s="290"/>
      <c r="E161" s="290"/>
      <c r="F161" s="290"/>
      <c r="G161" s="290"/>
      <c r="H161" s="128" t="s">
        <v>156</v>
      </c>
      <c r="I161" s="134">
        <v>103</v>
      </c>
      <c r="J161" s="129"/>
      <c r="K161" s="134">
        <v>103</v>
      </c>
      <c r="L161" s="131"/>
      <c r="M161" s="129"/>
      <c r="N161" s="131"/>
      <c r="O161" s="129"/>
      <c r="P161" s="168">
        <v>655.78</v>
      </c>
      <c r="GO161" s="81"/>
      <c r="GP161" s="81"/>
      <c r="GQ161" s="81"/>
      <c r="GR161" s="81"/>
      <c r="GS161" s="81"/>
      <c r="GT161" s="81"/>
      <c r="GU161" s="55"/>
      <c r="GV161" s="55"/>
      <c r="GW161" s="55"/>
      <c r="GX161" s="81"/>
      <c r="GY161" s="55" t="s">
        <v>460</v>
      </c>
      <c r="GZ161" s="81"/>
      <c r="HA161" s="184"/>
    </row>
    <row r="162" spans="1:210" customFormat="1" ht="15" x14ac:dyDescent="0.25">
      <c r="A162" s="143"/>
      <c r="B162" s="127" t="s">
        <v>461</v>
      </c>
      <c r="C162" s="290" t="s">
        <v>462</v>
      </c>
      <c r="D162" s="290"/>
      <c r="E162" s="290"/>
      <c r="F162" s="290"/>
      <c r="G162" s="290"/>
      <c r="H162" s="128" t="s">
        <v>156</v>
      </c>
      <c r="I162" s="134">
        <v>60</v>
      </c>
      <c r="J162" s="129"/>
      <c r="K162" s="134">
        <v>60</v>
      </c>
      <c r="L162" s="131"/>
      <c r="M162" s="129"/>
      <c r="N162" s="131"/>
      <c r="O162" s="129"/>
      <c r="P162" s="168">
        <v>382.01</v>
      </c>
      <c r="GO162" s="81"/>
      <c r="GP162" s="81"/>
      <c r="GQ162" s="81"/>
      <c r="GR162" s="81"/>
      <c r="GS162" s="81"/>
      <c r="GT162" s="81"/>
      <c r="GU162" s="55"/>
      <c r="GV162" s="55"/>
      <c r="GW162" s="55"/>
      <c r="GX162" s="81"/>
      <c r="GY162" s="55" t="s">
        <v>462</v>
      </c>
      <c r="GZ162" s="81"/>
      <c r="HA162" s="184"/>
    </row>
    <row r="163" spans="1:210" customFormat="1" ht="15" x14ac:dyDescent="0.25">
      <c r="A163" s="144"/>
      <c r="B163" s="145"/>
      <c r="C163" s="291" t="s">
        <v>159</v>
      </c>
      <c r="D163" s="291"/>
      <c r="E163" s="291"/>
      <c r="F163" s="291"/>
      <c r="G163" s="291"/>
      <c r="H163" s="119"/>
      <c r="I163" s="120"/>
      <c r="J163" s="120"/>
      <c r="K163" s="120"/>
      <c r="L163" s="123"/>
      <c r="M163" s="120"/>
      <c r="N163" s="141">
        <v>1776.77</v>
      </c>
      <c r="O163" s="120"/>
      <c r="P163" s="142">
        <v>1776.77</v>
      </c>
      <c r="GO163" s="81"/>
      <c r="GP163" s="81"/>
      <c r="GQ163" s="81"/>
      <c r="GR163" s="81"/>
      <c r="GS163" s="81"/>
      <c r="GT163" s="81"/>
      <c r="GU163" s="55"/>
      <c r="GV163" s="55"/>
      <c r="GW163" s="55"/>
      <c r="GX163" s="81"/>
      <c r="GY163" s="55"/>
      <c r="GZ163" s="81" t="s">
        <v>159</v>
      </c>
      <c r="HA163" s="184"/>
    </row>
    <row r="164" spans="1:210" customFormat="1" ht="23.25" x14ac:dyDescent="0.25">
      <c r="A164" s="117" t="s">
        <v>247</v>
      </c>
      <c r="B164" s="118" t="s">
        <v>270</v>
      </c>
      <c r="C164" s="292" t="s">
        <v>271</v>
      </c>
      <c r="D164" s="292"/>
      <c r="E164" s="292"/>
      <c r="F164" s="292"/>
      <c r="G164" s="292"/>
      <c r="H164" s="119" t="s">
        <v>237</v>
      </c>
      <c r="I164" s="120">
        <v>1</v>
      </c>
      <c r="J164" s="121">
        <v>1</v>
      </c>
      <c r="K164" s="121">
        <v>1</v>
      </c>
      <c r="L164" s="123"/>
      <c r="M164" s="120"/>
      <c r="N164" s="124"/>
      <c r="O164" s="120"/>
      <c r="P164" s="125"/>
      <c r="GO164" s="81"/>
      <c r="GP164" s="81" t="s">
        <v>271</v>
      </c>
      <c r="GQ164" s="81" t="s">
        <v>4</v>
      </c>
      <c r="GR164" s="81" t="s">
        <v>4</v>
      </c>
      <c r="GS164" s="81" t="s">
        <v>4</v>
      </c>
      <c r="GT164" s="81" t="s">
        <v>4</v>
      </c>
      <c r="GU164" s="55"/>
      <c r="GV164" s="55"/>
      <c r="GW164" s="55"/>
      <c r="GX164" s="81"/>
      <c r="GY164" s="55"/>
      <c r="GZ164" s="81"/>
      <c r="HA164" s="184"/>
    </row>
    <row r="165" spans="1:210" customFormat="1" ht="15" hidden="1" x14ac:dyDescent="0.25">
      <c r="A165" s="126"/>
      <c r="B165" s="127" t="s">
        <v>20</v>
      </c>
      <c r="C165" s="290" t="s">
        <v>148</v>
      </c>
      <c r="D165" s="290"/>
      <c r="E165" s="290"/>
      <c r="F165" s="290"/>
      <c r="G165" s="290"/>
      <c r="H165" s="128" t="s">
        <v>149</v>
      </c>
      <c r="I165" s="129"/>
      <c r="J165" s="129"/>
      <c r="K165" s="167">
        <v>0.51300000000000001</v>
      </c>
      <c r="L165" s="131"/>
      <c r="M165" s="129"/>
      <c r="N165" s="131"/>
      <c r="O165" s="129"/>
      <c r="P165" s="168">
        <v>177.98</v>
      </c>
      <c r="GO165" s="81"/>
      <c r="GP165" s="81"/>
      <c r="GQ165" s="81"/>
      <c r="GR165" s="81"/>
      <c r="GS165" s="81"/>
      <c r="GT165" s="81"/>
      <c r="GU165" s="55" t="s">
        <v>148</v>
      </c>
      <c r="GV165" s="55"/>
      <c r="GW165" s="55"/>
      <c r="GX165" s="81"/>
      <c r="GY165" s="55"/>
      <c r="GZ165" s="81"/>
      <c r="HA165" s="184"/>
    </row>
    <row r="166" spans="1:210" customFormat="1" ht="15" hidden="1" x14ac:dyDescent="0.25">
      <c r="A166" s="133"/>
      <c r="B166" s="127" t="s">
        <v>183</v>
      </c>
      <c r="C166" s="290" t="s">
        <v>184</v>
      </c>
      <c r="D166" s="290"/>
      <c r="E166" s="290"/>
      <c r="F166" s="290"/>
      <c r="G166" s="290"/>
      <c r="H166" s="128" t="s">
        <v>149</v>
      </c>
      <c r="I166" s="166">
        <v>0.38</v>
      </c>
      <c r="J166" s="166">
        <v>1.35</v>
      </c>
      <c r="K166" s="167">
        <v>0.51300000000000001</v>
      </c>
      <c r="L166" s="135"/>
      <c r="M166" s="136"/>
      <c r="N166" s="137">
        <v>346.94</v>
      </c>
      <c r="O166" s="129"/>
      <c r="P166" s="132">
        <v>177.98</v>
      </c>
      <c r="Q166" s="138"/>
      <c r="R166" s="138"/>
      <c r="GO166" s="81"/>
      <c r="GP166" s="81"/>
      <c r="GQ166" s="81"/>
      <c r="GR166" s="81"/>
      <c r="GS166" s="81"/>
      <c r="GT166" s="81"/>
      <c r="GU166" s="55"/>
      <c r="GV166" s="55" t="s">
        <v>184</v>
      </c>
      <c r="GW166" s="55"/>
      <c r="GX166" s="81"/>
      <c r="GY166" s="55"/>
      <c r="GZ166" s="81"/>
      <c r="HA166" s="184"/>
    </row>
    <row r="167" spans="1:210" customFormat="1" ht="15" hidden="1" x14ac:dyDescent="0.25">
      <c r="A167" s="126"/>
      <c r="B167" s="127" t="s">
        <v>76</v>
      </c>
      <c r="C167" s="290" t="s">
        <v>200</v>
      </c>
      <c r="D167" s="290"/>
      <c r="E167" s="290"/>
      <c r="F167" s="290"/>
      <c r="G167" s="290"/>
      <c r="H167" s="128"/>
      <c r="I167" s="129"/>
      <c r="J167" s="129"/>
      <c r="K167" s="129"/>
      <c r="L167" s="131"/>
      <c r="M167" s="129"/>
      <c r="N167" s="131"/>
      <c r="O167" s="129"/>
      <c r="P167" s="168">
        <v>453.57</v>
      </c>
      <c r="GO167" s="81"/>
      <c r="GP167" s="81"/>
      <c r="GQ167" s="81"/>
      <c r="GR167" s="81"/>
      <c r="GS167" s="81"/>
      <c r="GT167" s="81"/>
      <c r="GU167" s="55" t="s">
        <v>200</v>
      </c>
      <c r="GV167" s="55"/>
      <c r="GW167" s="55"/>
      <c r="GX167" s="81"/>
      <c r="GY167" s="55"/>
      <c r="GZ167" s="81"/>
      <c r="HA167" s="184"/>
    </row>
    <row r="168" spans="1:210" customFormat="1" ht="15" hidden="1" x14ac:dyDescent="0.25">
      <c r="A168" s="133"/>
      <c r="B168" s="127" t="s">
        <v>272</v>
      </c>
      <c r="C168" s="290" t="s">
        <v>273</v>
      </c>
      <c r="D168" s="290"/>
      <c r="E168" s="290"/>
      <c r="F168" s="290"/>
      <c r="G168" s="290"/>
      <c r="H168" s="128" t="s">
        <v>209</v>
      </c>
      <c r="I168" s="172">
        <v>6.0000000000000002E-5</v>
      </c>
      <c r="J168" s="129"/>
      <c r="K168" s="172">
        <v>6.0000000000000002E-5</v>
      </c>
      <c r="L168" s="173">
        <v>490790.27</v>
      </c>
      <c r="M168" s="171">
        <v>1.23</v>
      </c>
      <c r="N168" s="137">
        <v>603672.03</v>
      </c>
      <c r="O168" s="129"/>
      <c r="P168" s="132">
        <v>36.22</v>
      </c>
      <c r="Q168" s="138"/>
      <c r="R168" s="138"/>
      <c r="GO168" s="81"/>
      <c r="GP168" s="81"/>
      <c r="GQ168" s="81"/>
      <c r="GR168" s="81"/>
      <c r="GS168" s="81"/>
      <c r="GT168" s="81"/>
      <c r="GU168" s="55"/>
      <c r="GV168" s="55" t="s">
        <v>273</v>
      </c>
      <c r="GW168" s="55"/>
      <c r="GX168" s="81"/>
      <c r="GY168" s="55"/>
      <c r="GZ168" s="81"/>
      <c r="HA168" s="184"/>
    </row>
    <row r="169" spans="1:210" customFormat="1" ht="15" hidden="1" x14ac:dyDescent="0.25">
      <c r="A169" s="133"/>
      <c r="B169" s="127" t="s">
        <v>274</v>
      </c>
      <c r="C169" s="290" t="s">
        <v>275</v>
      </c>
      <c r="D169" s="290"/>
      <c r="E169" s="290"/>
      <c r="F169" s="290"/>
      <c r="G169" s="290"/>
      <c r="H169" s="128" t="s">
        <v>206</v>
      </c>
      <c r="I169" s="166">
        <v>0.15</v>
      </c>
      <c r="J169" s="129"/>
      <c r="K169" s="166">
        <v>0.15</v>
      </c>
      <c r="L169" s="170">
        <v>92.95</v>
      </c>
      <c r="M169" s="171">
        <v>1.34</v>
      </c>
      <c r="N169" s="137">
        <v>124.55</v>
      </c>
      <c r="O169" s="129"/>
      <c r="P169" s="132">
        <v>18.68</v>
      </c>
      <c r="Q169" s="138"/>
      <c r="R169" s="138"/>
      <c r="GO169" s="81"/>
      <c r="GP169" s="81"/>
      <c r="GQ169" s="81"/>
      <c r="GR169" s="81"/>
      <c r="GS169" s="81"/>
      <c r="GT169" s="81"/>
      <c r="GU169" s="55"/>
      <c r="GV169" s="55" t="s">
        <v>275</v>
      </c>
      <c r="GW169" s="55"/>
      <c r="GX169" s="81"/>
      <c r="GY169" s="55"/>
      <c r="GZ169" s="81"/>
      <c r="HA169" s="184"/>
    </row>
    <row r="170" spans="1:210" customFormat="1" ht="34.5" hidden="1" x14ac:dyDescent="0.25">
      <c r="A170" s="133"/>
      <c r="B170" s="127" t="s">
        <v>276</v>
      </c>
      <c r="C170" s="290" t="s">
        <v>277</v>
      </c>
      <c r="D170" s="290"/>
      <c r="E170" s="290"/>
      <c r="F170" s="290"/>
      <c r="G170" s="290"/>
      <c r="H170" s="128" t="s">
        <v>206</v>
      </c>
      <c r="I170" s="166">
        <v>0.72</v>
      </c>
      <c r="J170" s="129"/>
      <c r="K170" s="166">
        <v>0.72</v>
      </c>
      <c r="L170" s="170">
        <v>490.01</v>
      </c>
      <c r="M170" s="171">
        <v>1.1299999999999999</v>
      </c>
      <c r="N170" s="137">
        <v>553.71</v>
      </c>
      <c r="O170" s="129"/>
      <c r="P170" s="132">
        <v>398.67</v>
      </c>
      <c r="Q170" s="138"/>
      <c r="R170" s="138"/>
      <c r="GO170" s="81"/>
      <c r="GP170" s="81"/>
      <c r="GQ170" s="81"/>
      <c r="GR170" s="81"/>
      <c r="GS170" s="81"/>
      <c r="GT170" s="81"/>
      <c r="GU170" s="55"/>
      <c r="GV170" s="55" t="s">
        <v>277</v>
      </c>
      <c r="GW170" s="55"/>
      <c r="GX170" s="81"/>
      <c r="GY170" s="55"/>
      <c r="GZ170" s="81"/>
      <c r="HA170" s="184"/>
    </row>
    <row r="171" spans="1:210" customFormat="1" ht="15" x14ac:dyDescent="0.25">
      <c r="A171" s="139"/>
      <c r="B171" s="140"/>
      <c r="C171" s="291" t="s">
        <v>152</v>
      </c>
      <c r="D171" s="291"/>
      <c r="E171" s="291"/>
      <c r="F171" s="291"/>
      <c r="G171" s="291"/>
      <c r="H171" s="119"/>
      <c r="I171" s="120"/>
      <c r="J171" s="120"/>
      <c r="K171" s="120"/>
      <c r="L171" s="123"/>
      <c r="M171" s="120"/>
      <c r="N171" s="141"/>
      <c r="O171" s="120"/>
      <c r="P171" s="142">
        <v>631.54999999999995</v>
      </c>
      <c r="Q171" s="138"/>
      <c r="R171" s="138"/>
      <c r="GO171" s="81"/>
      <c r="GP171" s="81"/>
      <c r="GQ171" s="81"/>
      <c r="GR171" s="81"/>
      <c r="GS171" s="81"/>
      <c r="GT171" s="81"/>
      <c r="GU171" s="55"/>
      <c r="GV171" s="55"/>
      <c r="GW171" s="55"/>
      <c r="GX171" s="81" t="s">
        <v>152</v>
      </c>
      <c r="GY171" s="55"/>
      <c r="GZ171" s="81"/>
      <c r="HA171" s="184"/>
    </row>
    <row r="172" spans="1:210" customFormat="1" ht="15" x14ac:dyDescent="0.25">
      <c r="A172" s="143" t="s">
        <v>252</v>
      </c>
      <c r="B172" s="127" t="s">
        <v>211</v>
      </c>
      <c r="C172" s="290" t="s">
        <v>212</v>
      </c>
      <c r="D172" s="290"/>
      <c r="E172" s="290"/>
      <c r="F172" s="290"/>
      <c r="G172" s="290"/>
      <c r="H172" s="128" t="s">
        <v>156</v>
      </c>
      <c r="I172" s="134">
        <v>2</v>
      </c>
      <c r="J172" s="129"/>
      <c r="K172" s="134">
        <v>2</v>
      </c>
      <c r="L172" s="131"/>
      <c r="M172" s="129"/>
      <c r="N172" s="131"/>
      <c r="O172" s="129"/>
      <c r="P172" s="168">
        <v>2.64</v>
      </c>
      <c r="GO172" s="81"/>
      <c r="GP172" s="81"/>
      <c r="GQ172" s="81"/>
      <c r="GR172" s="81"/>
      <c r="GS172" s="81"/>
      <c r="GT172" s="81"/>
      <c r="GU172" s="55"/>
      <c r="GV172" s="55"/>
      <c r="GW172" s="55"/>
      <c r="GX172" s="81"/>
      <c r="GY172" s="55"/>
      <c r="GZ172" s="81"/>
      <c r="HA172" s="184"/>
      <c r="HB172" s="55" t="s">
        <v>212</v>
      </c>
    </row>
    <row r="173" spans="1:210" customFormat="1" ht="15" x14ac:dyDescent="0.25">
      <c r="A173" s="143"/>
      <c r="B173" s="127"/>
      <c r="C173" s="290" t="s">
        <v>153</v>
      </c>
      <c r="D173" s="290"/>
      <c r="E173" s="290"/>
      <c r="F173" s="290"/>
      <c r="G173" s="290"/>
      <c r="H173" s="128"/>
      <c r="I173" s="129"/>
      <c r="J173" s="129"/>
      <c r="K173" s="129"/>
      <c r="L173" s="131"/>
      <c r="M173" s="129"/>
      <c r="N173" s="131"/>
      <c r="O173" s="129"/>
      <c r="P173" s="168">
        <v>177.98</v>
      </c>
      <c r="GO173" s="81"/>
      <c r="GP173" s="81"/>
      <c r="GQ173" s="81"/>
      <c r="GR173" s="81"/>
      <c r="GS173" s="81"/>
      <c r="GT173" s="81"/>
      <c r="GU173" s="55"/>
      <c r="GV173" s="55"/>
      <c r="GW173" s="55"/>
      <c r="GX173" s="81"/>
      <c r="GY173" s="55" t="s">
        <v>153</v>
      </c>
      <c r="GZ173" s="81"/>
      <c r="HA173" s="184"/>
      <c r="HB173" s="55"/>
    </row>
    <row r="174" spans="1:210" customFormat="1" ht="15" x14ac:dyDescent="0.25">
      <c r="A174" s="143"/>
      <c r="B174" s="127" t="s">
        <v>213</v>
      </c>
      <c r="C174" s="290" t="s">
        <v>214</v>
      </c>
      <c r="D174" s="290"/>
      <c r="E174" s="290"/>
      <c r="F174" s="290"/>
      <c r="G174" s="290"/>
      <c r="H174" s="128" t="s">
        <v>156</v>
      </c>
      <c r="I174" s="134">
        <v>97</v>
      </c>
      <c r="J174" s="129"/>
      <c r="K174" s="134">
        <v>97</v>
      </c>
      <c r="L174" s="131"/>
      <c r="M174" s="129"/>
      <c r="N174" s="131"/>
      <c r="O174" s="129"/>
      <c r="P174" s="168">
        <v>172.64</v>
      </c>
      <c r="GO174" s="81"/>
      <c r="GP174" s="81"/>
      <c r="GQ174" s="81"/>
      <c r="GR174" s="81"/>
      <c r="GS174" s="81"/>
      <c r="GT174" s="81"/>
      <c r="GU174" s="55"/>
      <c r="GV174" s="55"/>
      <c r="GW174" s="55"/>
      <c r="GX174" s="81"/>
      <c r="GY174" s="55" t="s">
        <v>214</v>
      </c>
      <c r="GZ174" s="81"/>
      <c r="HA174" s="184"/>
      <c r="HB174" s="55"/>
    </row>
    <row r="175" spans="1:210" customFormat="1" ht="15" x14ac:dyDescent="0.25">
      <c r="A175" s="143"/>
      <c r="B175" s="127" t="s">
        <v>215</v>
      </c>
      <c r="C175" s="290" t="s">
        <v>216</v>
      </c>
      <c r="D175" s="290"/>
      <c r="E175" s="290"/>
      <c r="F175" s="290"/>
      <c r="G175" s="290"/>
      <c r="H175" s="128" t="s">
        <v>156</v>
      </c>
      <c r="I175" s="134">
        <v>51</v>
      </c>
      <c r="J175" s="129"/>
      <c r="K175" s="134">
        <v>51</v>
      </c>
      <c r="L175" s="131"/>
      <c r="M175" s="129"/>
      <c r="N175" s="131"/>
      <c r="O175" s="129"/>
      <c r="P175" s="168">
        <v>90.77</v>
      </c>
      <c r="GO175" s="81"/>
      <c r="GP175" s="81"/>
      <c r="GQ175" s="81"/>
      <c r="GR175" s="81"/>
      <c r="GS175" s="81"/>
      <c r="GT175" s="81"/>
      <c r="GU175" s="55"/>
      <c r="GV175" s="55"/>
      <c r="GW175" s="55"/>
      <c r="GX175" s="81"/>
      <c r="GY175" s="55" t="s">
        <v>216</v>
      </c>
      <c r="GZ175" s="81"/>
      <c r="HA175" s="184"/>
      <c r="HB175" s="55"/>
    </row>
    <row r="176" spans="1:210" customFormat="1" ht="15" x14ac:dyDescent="0.25">
      <c r="A176" s="144"/>
      <c r="B176" s="145"/>
      <c r="C176" s="291" t="s">
        <v>159</v>
      </c>
      <c r="D176" s="291"/>
      <c r="E176" s="291"/>
      <c r="F176" s="291"/>
      <c r="G176" s="291"/>
      <c r="H176" s="119"/>
      <c r="I176" s="120"/>
      <c r="J176" s="120"/>
      <c r="K176" s="120"/>
      <c r="L176" s="123"/>
      <c r="M176" s="120"/>
      <c r="N176" s="176">
        <v>897.6</v>
      </c>
      <c r="O176" s="120"/>
      <c r="P176" s="174">
        <v>897.6</v>
      </c>
      <c r="GO176" s="81"/>
      <c r="GP176" s="81"/>
      <c r="GQ176" s="81"/>
      <c r="GR176" s="81"/>
      <c r="GS176" s="81"/>
      <c r="GT176" s="81"/>
      <c r="GU176" s="55"/>
      <c r="GV176" s="55"/>
      <c r="GW176" s="55"/>
      <c r="GX176" s="81"/>
      <c r="GY176" s="55"/>
      <c r="GZ176" s="81" t="s">
        <v>159</v>
      </c>
      <c r="HA176" s="184"/>
      <c r="HB176" s="55"/>
    </row>
    <row r="177" spans="1:210" customFormat="1" ht="23.25" x14ac:dyDescent="0.25">
      <c r="A177" s="117" t="s">
        <v>253</v>
      </c>
      <c r="B177" s="118" t="s">
        <v>517</v>
      </c>
      <c r="C177" s="292" t="s">
        <v>518</v>
      </c>
      <c r="D177" s="292"/>
      <c r="E177" s="292"/>
      <c r="F177" s="292"/>
      <c r="G177" s="292"/>
      <c r="H177" s="119" t="s">
        <v>232</v>
      </c>
      <c r="I177" s="120">
        <v>0.04</v>
      </c>
      <c r="J177" s="121">
        <v>1</v>
      </c>
      <c r="K177" s="175">
        <v>0.04</v>
      </c>
      <c r="L177" s="123"/>
      <c r="M177" s="120"/>
      <c r="N177" s="124"/>
      <c r="O177" s="120"/>
      <c r="P177" s="125"/>
      <c r="GO177" s="81"/>
      <c r="GP177" s="81" t="s">
        <v>518</v>
      </c>
      <c r="GQ177" s="81" t="s">
        <v>4</v>
      </c>
      <c r="GR177" s="81" t="s">
        <v>4</v>
      </c>
      <c r="GS177" s="81" t="s">
        <v>4</v>
      </c>
      <c r="GT177" s="81" t="s">
        <v>4</v>
      </c>
      <c r="GU177" s="55"/>
      <c r="GV177" s="55"/>
      <c r="GW177" s="55"/>
      <c r="GX177" s="81"/>
      <c r="GY177" s="55"/>
      <c r="GZ177" s="81"/>
      <c r="HA177" s="184"/>
      <c r="HB177" s="55"/>
    </row>
    <row r="178" spans="1:210" customFormat="1" ht="15" hidden="1" x14ac:dyDescent="0.25">
      <c r="A178" s="126"/>
      <c r="B178" s="127" t="s">
        <v>20</v>
      </c>
      <c r="C178" s="290" t="s">
        <v>148</v>
      </c>
      <c r="D178" s="290"/>
      <c r="E178" s="290"/>
      <c r="F178" s="290"/>
      <c r="G178" s="290"/>
      <c r="H178" s="128" t="s">
        <v>149</v>
      </c>
      <c r="I178" s="129"/>
      <c r="J178" s="129"/>
      <c r="K178" s="172">
        <v>0.81647999999999998</v>
      </c>
      <c r="L178" s="131"/>
      <c r="M178" s="129"/>
      <c r="N178" s="131"/>
      <c r="O178" s="129"/>
      <c r="P178" s="168">
        <v>283.27</v>
      </c>
      <c r="GO178" s="81"/>
      <c r="GP178" s="81"/>
      <c r="GQ178" s="81"/>
      <c r="GR178" s="81"/>
      <c r="GS178" s="81"/>
      <c r="GT178" s="81"/>
      <c r="GU178" s="55" t="s">
        <v>148</v>
      </c>
      <c r="GV178" s="55"/>
      <c r="GW178" s="55"/>
      <c r="GX178" s="81"/>
      <c r="GY178" s="55"/>
      <c r="GZ178" s="81"/>
      <c r="HA178" s="184"/>
      <c r="HB178" s="55"/>
    </row>
    <row r="179" spans="1:210" customFormat="1" ht="15" hidden="1" x14ac:dyDescent="0.25">
      <c r="A179" s="133"/>
      <c r="B179" s="127" t="s">
        <v>183</v>
      </c>
      <c r="C179" s="290" t="s">
        <v>184</v>
      </c>
      <c r="D179" s="290"/>
      <c r="E179" s="290"/>
      <c r="F179" s="290"/>
      <c r="G179" s="290"/>
      <c r="H179" s="128" t="s">
        <v>149</v>
      </c>
      <c r="I179" s="166">
        <v>15.12</v>
      </c>
      <c r="J179" s="166">
        <v>1.35</v>
      </c>
      <c r="K179" s="172">
        <v>0.81647999999999998</v>
      </c>
      <c r="L179" s="135"/>
      <c r="M179" s="136"/>
      <c r="N179" s="137">
        <v>346.94</v>
      </c>
      <c r="O179" s="129"/>
      <c r="P179" s="132">
        <v>283.27</v>
      </c>
      <c r="Q179" s="138"/>
      <c r="R179" s="138"/>
      <c r="GO179" s="81"/>
      <c r="GP179" s="81"/>
      <c r="GQ179" s="81"/>
      <c r="GR179" s="81"/>
      <c r="GS179" s="81"/>
      <c r="GT179" s="81"/>
      <c r="GU179" s="55"/>
      <c r="GV179" s="55" t="s">
        <v>184</v>
      </c>
      <c r="GW179" s="55"/>
      <c r="GX179" s="81"/>
      <c r="GY179" s="55"/>
      <c r="GZ179" s="81"/>
      <c r="HA179" s="184"/>
      <c r="HB179" s="55"/>
    </row>
    <row r="180" spans="1:210" customFormat="1" ht="15" x14ac:dyDescent="0.25">
      <c r="A180" s="139"/>
      <c r="B180" s="140"/>
      <c r="C180" s="291" t="s">
        <v>152</v>
      </c>
      <c r="D180" s="291"/>
      <c r="E180" s="291"/>
      <c r="F180" s="291"/>
      <c r="G180" s="291"/>
      <c r="H180" s="119"/>
      <c r="I180" s="120"/>
      <c r="J180" s="120"/>
      <c r="K180" s="120"/>
      <c r="L180" s="123"/>
      <c r="M180" s="120"/>
      <c r="N180" s="141"/>
      <c r="O180" s="120"/>
      <c r="P180" s="142">
        <v>283.27</v>
      </c>
      <c r="Q180" s="138"/>
      <c r="R180" s="138"/>
      <c r="GO180" s="81"/>
      <c r="GP180" s="81"/>
      <c r="GQ180" s="81"/>
      <c r="GR180" s="81"/>
      <c r="GS180" s="81"/>
      <c r="GT180" s="81"/>
      <c r="GU180" s="55"/>
      <c r="GV180" s="55"/>
      <c r="GW180" s="55"/>
      <c r="GX180" s="81" t="s">
        <v>152</v>
      </c>
      <c r="GY180" s="55"/>
      <c r="GZ180" s="81"/>
      <c r="HA180" s="184"/>
      <c r="HB180" s="55"/>
    </row>
    <row r="181" spans="1:210" customFormat="1" ht="15" x14ac:dyDescent="0.25">
      <c r="A181" s="143" t="s">
        <v>268</v>
      </c>
      <c r="B181" s="127" t="s">
        <v>211</v>
      </c>
      <c r="C181" s="290" t="s">
        <v>212</v>
      </c>
      <c r="D181" s="290"/>
      <c r="E181" s="290"/>
      <c r="F181" s="290"/>
      <c r="G181" s="290"/>
      <c r="H181" s="128" t="s">
        <v>156</v>
      </c>
      <c r="I181" s="134">
        <v>2</v>
      </c>
      <c r="J181" s="129"/>
      <c r="K181" s="134">
        <v>2</v>
      </c>
      <c r="L181" s="131"/>
      <c r="M181" s="129"/>
      <c r="N181" s="131"/>
      <c r="O181" s="129"/>
      <c r="P181" s="168">
        <v>4.2</v>
      </c>
      <c r="GO181" s="81"/>
      <c r="GP181" s="81"/>
      <c r="GQ181" s="81"/>
      <c r="GR181" s="81"/>
      <c r="GS181" s="81"/>
      <c r="GT181" s="81"/>
      <c r="GU181" s="55"/>
      <c r="GV181" s="55"/>
      <c r="GW181" s="55"/>
      <c r="GX181" s="81"/>
      <c r="GY181" s="55"/>
      <c r="GZ181" s="81"/>
      <c r="HA181" s="184"/>
      <c r="HB181" s="55" t="s">
        <v>212</v>
      </c>
    </row>
    <row r="182" spans="1:210" customFormat="1" ht="15" x14ac:dyDescent="0.25">
      <c r="A182" s="143"/>
      <c r="B182" s="127"/>
      <c r="C182" s="290" t="s">
        <v>153</v>
      </c>
      <c r="D182" s="290"/>
      <c r="E182" s="290"/>
      <c r="F182" s="290"/>
      <c r="G182" s="290"/>
      <c r="H182" s="128"/>
      <c r="I182" s="129"/>
      <c r="J182" s="129"/>
      <c r="K182" s="129"/>
      <c r="L182" s="131"/>
      <c r="M182" s="129"/>
      <c r="N182" s="131"/>
      <c r="O182" s="129"/>
      <c r="P182" s="168">
        <v>283.27</v>
      </c>
      <c r="GO182" s="81"/>
      <c r="GP182" s="81"/>
      <c r="GQ182" s="81"/>
      <c r="GR182" s="81"/>
      <c r="GS182" s="81"/>
      <c r="GT182" s="81"/>
      <c r="GU182" s="55"/>
      <c r="GV182" s="55"/>
      <c r="GW182" s="55"/>
      <c r="GX182" s="81"/>
      <c r="GY182" s="55" t="s">
        <v>153</v>
      </c>
      <c r="GZ182" s="81"/>
      <c r="HA182" s="184"/>
      <c r="HB182" s="55"/>
    </row>
    <row r="183" spans="1:210" customFormat="1" ht="15" x14ac:dyDescent="0.25">
      <c r="A183" s="143"/>
      <c r="B183" s="127" t="s">
        <v>213</v>
      </c>
      <c r="C183" s="290" t="s">
        <v>214</v>
      </c>
      <c r="D183" s="290"/>
      <c r="E183" s="290"/>
      <c r="F183" s="290"/>
      <c r="G183" s="290"/>
      <c r="H183" s="128" t="s">
        <v>156</v>
      </c>
      <c r="I183" s="134">
        <v>97</v>
      </c>
      <c r="J183" s="129"/>
      <c r="K183" s="134">
        <v>97</v>
      </c>
      <c r="L183" s="131"/>
      <c r="M183" s="129"/>
      <c r="N183" s="131"/>
      <c r="O183" s="129"/>
      <c r="P183" s="168">
        <v>274.77</v>
      </c>
      <c r="GO183" s="81"/>
      <c r="GP183" s="81"/>
      <c r="GQ183" s="81"/>
      <c r="GR183" s="81"/>
      <c r="GS183" s="81"/>
      <c r="GT183" s="81"/>
      <c r="GU183" s="55"/>
      <c r="GV183" s="55"/>
      <c r="GW183" s="55"/>
      <c r="GX183" s="81"/>
      <c r="GY183" s="55" t="s">
        <v>214</v>
      </c>
      <c r="GZ183" s="81"/>
      <c r="HA183" s="184"/>
      <c r="HB183" s="55"/>
    </row>
    <row r="184" spans="1:210" customFormat="1" ht="15" x14ac:dyDescent="0.25">
      <c r="A184" s="143"/>
      <c r="B184" s="127" t="s">
        <v>215</v>
      </c>
      <c r="C184" s="290" t="s">
        <v>216</v>
      </c>
      <c r="D184" s="290"/>
      <c r="E184" s="290"/>
      <c r="F184" s="290"/>
      <c r="G184" s="290"/>
      <c r="H184" s="128" t="s">
        <v>156</v>
      </c>
      <c r="I184" s="134">
        <v>51</v>
      </c>
      <c r="J184" s="129"/>
      <c r="K184" s="134">
        <v>51</v>
      </c>
      <c r="L184" s="131"/>
      <c r="M184" s="129"/>
      <c r="N184" s="131"/>
      <c r="O184" s="129"/>
      <c r="P184" s="168">
        <v>144.47</v>
      </c>
      <c r="GO184" s="81"/>
      <c r="GP184" s="81"/>
      <c r="GQ184" s="81"/>
      <c r="GR184" s="81"/>
      <c r="GS184" s="81"/>
      <c r="GT184" s="81"/>
      <c r="GU184" s="55"/>
      <c r="GV184" s="55"/>
      <c r="GW184" s="55"/>
      <c r="GX184" s="81"/>
      <c r="GY184" s="55" t="s">
        <v>216</v>
      </c>
      <c r="GZ184" s="81"/>
      <c r="HA184" s="184"/>
      <c r="HB184" s="55"/>
    </row>
    <row r="185" spans="1:210" customFormat="1" ht="15" x14ac:dyDescent="0.25">
      <c r="A185" s="144"/>
      <c r="B185" s="145"/>
      <c r="C185" s="291" t="s">
        <v>159</v>
      </c>
      <c r="D185" s="291"/>
      <c r="E185" s="291"/>
      <c r="F185" s="291"/>
      <c r="G185" s="291"/>
      <c r="H185" s="119"/>
      <c r="I185" s="120"/>
      <c r="J185" s="120"/>
      <c r="K185" s="120"/>
      <c r="L185" s="123"/>
      <c r="M185" s="120"/>
      <c r="N185" s="141">
        <v>17667.75</v>
      </c>
      <c r="O185" s="120"/>
      <c r="P185" s="174">
        <v>706.71</v>
      </c>
      <c r="GO185" s="81"/>
      <c r="GP185" s="81"/>
      <c r="GQ185" s="81"/>
      <c r="GR185" s="81"/>
      <c r="GS185" s="81"/>
      <c r="GT185" s="81"/>
      <c r="GU185" s="55"/>
      <c r="GV185" s="55"/>
      <c r="GW185" s="55"/>
      <c r="GX185" s="81"/>
      <c r="GY185" s="55"/>
      <c r="GZ185" s="81" t="s">
        <v>159</v>
      </c>
      <c r="HA185" s="184"/>
      <c r="HB185" s="55"/>
    </row>
    <row r="186" spans="1:210" customFormat="1" ht="34.5" x14ac:dyDescent="0.25">
      <c r="A186" s="117" t="s">
        <v>269</v>
      </c>
      <c r="B186" s="118" t="s">
        <v>519</v>
      </c>
      <c r="C186" s="292" t="s">
        <v>520</v>
      </c>
      <c r="D186" s="292"/>
      <c r="E186" s="292"/>
      <c r="F186" s="292"/>
      <c r="G186" s="292"/>
      <c r="H186" s="119" t="s">
        <v>362</v>
      </c>
      <c r="I186" s="120">
        <v>9.4E-2</v>
      </c>
      <c r="J186" s="121">
        <v>1</v>
      </c>
      <c r="K186" s="122">
        <v>9.4E-2</v>
      </c>
      <c r="L186" s="123"/>
      <c r="M186" s="120"/>
      <c r="N186" s="124"/>
      <c r="O186" s="120"/>
      <c r="P186" s="125"/>
      <c r="GO186" s="81"/>
      <c r="GP186" s="81" t="s">
        <v>520</v>
      </c>
      <c r="GQ186" s="81" t="s">
        <v>4</v>
      </c>
      <c r="GR186" s="81" t="s">
        <v>4</v>
      </c>
      <c r="GS186" s="81" t="s">
        <v>4</v>
      </c>
      <c r="GT186" s="81" t="s">
        <v>4</v>
      </c>
      <c r="GU186" s="55"/>
      <c r="GV186" s="55"/>
      <c r="GW186" s="55"/>
      <c r="GX186" s="81"/>
      <c r="GY186" s="55"/>
      <c r="GZ186" s="81"/>
      <c r="HA186" s="184"/>
      <c r="HB186" s="55"/>
    </row>
    <row r="187" spans="1:210" customFormat="1" ht="15" hidden="1" x14ac:dyDescent="0.25">
      <c r="A187" s="126"/>
      <c r="B187" s="127" t="s">
        <v>20</v>
      </c>
      <c r="C187" s="290" t="s">
        <v>148</v>
      </c>
      <c r="D187" s="290"/>
      <c r="E187" s="290"/>
      <c r="F187" s="290"/>
      <c r="G187" s="290"/>
      <c r="H187" s="128" t="s">
        <v>149</v>
      </c>
      <c r="I187" s="129"/>
      <c r="J187" s="129"/>
      <c r="K187" s="146">
        <v>12.070728000000001</v>
      </c>
      <c r="L187" s="131"/>
      <c r="M187" s="129"/>
      <c r="N187" s="131"/>
      <c r="O187" s="129"/>
      <c r="P187" s="132">
        <v>4194.4399999999996</v>
      </c>
      <c r="GO187" s="81"/>
      <c r="GP187" s="81"/>
      <c r="GQ187" s="81"/>
      <c r="GR187" s="81"/>
      <c r="GS187" s="81"/>
      <c r="GT187" s="81"/>
      <c r="GU187" s="55" t="s">
        <v>148</v>
      </c>
      <c r="GV187" s="55"/>
      <c r="GW187" s="55"/>
      <c r="GX187" s="81"/>
      <c r="GY187" s="55"/>
      <c r="GZ187" s="81"/>
      <c r="HA187" s="184"/>
      <c r="HB187" s="55"/>
    </row>
    <row r="188" spans="1:210" customFormat="1" ht="15" hidden="1" x14ac:dyDescent="0.25">
      <c r="A188" s="133"/>
      <c r="B188" s="127" t="s">
        <v>521</v>
      </c>
      <c r="C188" s="290" t="s">
        <v>522</v>
      </c>
      <c r="D188" s="290"/>
      <c r="E188" s="290"/>
      <c r="F188" s="290"/>
      <c r="G188" s="290"/>
      <c r="H188" s="128" t="s">
        <v>149</v>
      </c>
      <c r="I188" s="166">
        <v>0.99</v>
      </c>
      <c r="J188" s="166">
        <v>1.35</v>
      </c>
      <c r="K188" s="146">
        <v>0.12563099999999999</v>
      </c>
      <c r="L188" s="135"/>
      <c r="M188" s="136"/>
      <c r="N188" s="137">
        <v>288.68</v>
      </c>
      <c r="O188" s="129"/>
      <c r="P188" s="132">
        <v>36.270000000000003</v>
      </c>
      <c r="Q188" s="138"/>
      <c r="R188" s="138"/>
      <c r="GO188" s="81"/>
      <c r="GP188" s="81"/>
      <c r="GQ188" s="81"/>
      <c r="GR188" s="81"/>
      <c r="GS188" s="81"/>
      <c r="GT188" s="81"/>
      <c r="GU188" s="55"/>
      <c r="GV188" s="55" t="s">
        <v>522</v>
      </c>
      <c r="GW188" s="55"/>
      <c r="GX188" s="81"/>
      <c r="GY188" s="55"/>
      <c r="GZ188" s="81"/>
      <c r="HA188" s="184"/>
      <c r="HB188" s="55"/>
    </row>
    <row r="189" spans="1:210" customFormat="1" ht="15" hidden="1" x14ac:dyDescent="0.25">
      <c r="A189" s="133"/>
      <c r="B189" s="127" t="s">
        <v>523</v>
      </c>
      <c r="C189" s="290" t="s">
        <v>524</v>
      </c>
      <c r="D189" s="290"/>
      <c r="E189" s="290"/>
      <c r="F189" s="290"/>
      <c r="G189" s="290"/>
      <c r="H189" s="128" t="s">
        <v>149</v>
      </c>
      <c r="I189" s="166">
        <v>47.29</v>
      </c>
      <c r="J189" s="166">
        <v>1.35</v>
      </c>
      <c r="K189" s="146">
        <v>6.0011010000000002</v>
      </c>
      <c r="L189" s="135"/>
      <c r="M189" s="136"/>
      <c r="N189" s="137">
        <v>315.16000000000003</v>
      </c>
      <c r="O189" s="129"/>
      <c r="P189" s="132">
        <v>1891.31</v>
      </c>
      <c r="Q189" s="138"/>
      <c r="R189" s="138"/>
      <c r="GO189" s="81"/>
      <c r="GP189" s="81"/>
      <c r="GQ189" s="81"/>
      <c r="GR189" s="81"/>
      <c r="GS189" s="81"/>
      <c r="GT189" s="81"/>
      <c r="GU189" s="55"/>
      <c r="GV189" s="55" t="s">
        <v>524</v>
      </c>
      <c r="GW189" s="55"/>
      <c r="GX189" s="81"/>
      <c r="GY189" s="55"/>
      <c r="GZ189" s="81"/>
      <c r="HA189" s="184"/>
      <c r="HB189" s="55"/>
    </row>
    <row r="190" spans="1:210" customFormat="1" ht="15" hidden="1" x14ac:dyDescent="0.25">
      <c r="A190" s="133"/>
      <c r="B190" s="127" t="s">
        <v>396</v>
      </c>
      <c r="C190" s="290" t="s">
        <v>397</v>
      </c>
      <c r="D190" s="290"/>
      <c r="E190" s="290"/>
      <c r="F190" s="290"/>
      <c r="G190" s="290"/>
      <c r="H190" s="128" t="s">
        <v>149</v>
      </c>
      <c r="I190" s="166">
        <v>23.42</v>
      </c>
      <c r="J190" s="166">
        <v>1.35</v>
      </c>
      <c r="K190" s="146">
        <v>2.9719980000000001</v>
      </c>
      <c r="L190" s="135"/>
      <c r="M190" s="136"/>
      <c r="N190" s="137">
        <v>354.89</v>
      </c>
      <c r="O190" s="129"/>
      <c r="P190" s="132">
        <v>1054.73</v>
      </c>
      <c r="Q190" s="138"/>
      <c r="R190" s="138"/>
      <c r="GO190" s="81"/>
      <c r="GP190" s="81"/>
      <c r="GQ190" s="81"/>
      <c r="GR190" s="81"/>
      <c r="GS190" s="81"/>
      <c r="GT190" s="81"/>
      <c r="GU190" s="55"/>
      <c r="GV190" s="55" t="s">
        <v>397</v>
      </c>
      <c r="GW190" s="55"/>
      <c r="GX190" s="81"/>
      <c r="GY190" s="55"/>
      <c r="GZ190" s="81"/>
      <c r="HA190" s="184"/>
      <c r="HB190" s="55"/>
    </row>
    <row r="191" spans="1:210" customFormat="1" ht="15" hidden="1" x14ac:dyDescent="0.25">
      <c r="A191" s="133"/>
      <c r="B191" s="127" t="s">
        <v>525</v>
      </c>
      <c r="C191" s="290" t="s">
        <v>526</v>
      </c>
      <c r="D191" s="290"/>
      <c r="E191" s="290"/>
      <c r="F191" s="290"/>
      <c r="G191" s="290"/>
      <c r="H191" s="128" t="s">
        <v>149</v>
      </c>
      <c r="I191" s="166">
        <v>23.42</v>
      </c>
      <c r="J191" s="166">
        <v>1.35</v>
      </c>
      <c r="K191" s="146">
        <v>2.9719980000000001</v>
      </c>
      <c r="L191" s="135"/>
      <c r="M191" s="136"/>
      <c r="N191" s="137">
        <v>407.85</v>
      </c>
      <c r="O191" s="129"/>
      <c r="P191" s="132">
        <v>1212.1300000000001</v>
      </c>
      <c r="Q191" s="138"/>
      <c r="R191" s="138"/>
      <c r="GO191" s="81"/>
      <c r="GP191" s="81"/>
      <c r="GQ191" s="81"/>
      <c r="GR191" s="81"/>
      <c r="GS191" s="81"/>
      <c r="GT191" s="81"/>
      <c r="GU191" s="55"/>
      <c r="GV191" s="55" t="s">
        <v>526</v>
      </c>
      <c r="GW191" s="55"/>
      <c r="GX191" s="81"/>
      <c r="GY191" s="55"/>
      <c r="GZ191" s="81"/>
      <c r="HA191" s="184"/>
      <c r="HB191" s="55"/>
    </row>
    <row r="192" spans="1:210" customFormat="1" ht="15" hidden="1" x14ac:dyDescent="0.25">
      <c r="A192" s="126"/>
      <c r="B192" s="127" t="s">
        <v>28</v>
      </c>
      <c r="C192" s="290" t="s">
        <v>185</v>
      </c>
      <c r="D192" s="290"/>
      <c r="E192" s="290"/>
      <c r="F192" s="290"/>
      <c r="G192" s="290"/>
      <c r="H192" s="128"/>
      <c r="I192" s="129"/>
      <c r="J192" s="129"/>
      <c r="K192" s="129"/>
      <c r="L192" s="131"/>
      <c r="M192" s="129"/>
      <c r="N192" s="131"/>
      <c r="O192" s="129"/>
      <c r="P192" s="132">
        <v>1760.96</v>
      </c>
      <c r="GO192" s="81"/>
      <c r="GP192" s="81"/>
      <c r="GQ192" s="81"/>
      <c r="GR192" s="81"/>
      <c r="GS192" s="81"/>
      <c r="GT192" s="81"/>
      <c r="GU192" s="55" t="s">
        <v>185</v>
      </c>
      <c r="GV192" s="55"/>
      <c r="GW192" s="55"/>
      <c r="GX192" s="81"/>
      <c r="GY192" s="55"/>
      <c r="GZ192" s="81"/>
      <c r="HA192" s="184"/>
      <c r="HB192" s="55"/>
    </row>
    <row r="193" spans="1:210" customFormat="1" ht="15" hidden="1" x14ac:dyDescent="0.25">
      <c r="A193" s="126"/>
      <c r="B193" s="127"/>
      <c r="C193" s="290" t="s">
        <v>186</v>
      </c>
      <c r="D193" s="290"/>
      <c r="E193" s="290"/>
      <c r="F193" s="290"/>
      <c r="G193" s="290"/>
      <c r="H193" s="128" t="s">
        <v>149</v>
      </c>
      <c r="I193" s="129"/>
      <c r="J193" s="129"/>
      <c r="K193" s="146">
        <v>3.158541</v>
      </c>
      <c r="L193" s="131"/>
      <c r="M193" s="129"/>
      <c r="N193" s="131"/>
      <c r="O193" s="129"/>
      <c r="P193" s="132">
        <v>1132.53</v>
      </c>
      <c r="GO193" s="81"/>
      <c r="GP193" s="81"/>
      <c r="GQ193" s="81"/>
      <c r="GR193" s="81"/>
      <c r="GS193" s="81"/>
      <c r="GT193" s="81"/>
      <c r="GU193" s="55" t="s">
        <v>186</v>
      </c>
      <c r="GV193" s="55"/>
      <c r="GW193" s="55"/>
      <c r="GX193" s="81"/>
      <c r="GY193" s="55"/>
      <c r="GZ193" s="81"/>
      <c r="HA193" s="184"/>
      <c r="HB193" s="55"/>
    </row>
    <row r="194" spans="1:210" customFormat="1" ht="15" hidden="1" x14ac:dyDescent="0.25">
      <c r="A194" s="133"/>
      <c r="B194" s="127" t="s">
        <v>187</v>
      </c>
      <c r="C194" s="290" t="s">
        <v>188</v>
      </c>
      <c r="D194" s="290"/>
      <c r="E194" s="290"/>
      <c r="F194" s="290"/>
      <c r="G194" s="290"/>
      <c r="H194" s="128" t="s">
        <v>189</v>
      </c>
      <c r="I194" s="166">
        <v>0.75</v>
      </c>
      <c r="J194" s="166">
        <v>1.35</v>
      </c>
      <c r="K194" s="146">
        <v>9.5174999999999996E-2</v>
      </c>
      <c r="L194" s="135"/>
      <c r="M194" s="136"/>
      <c r="N194" s="137">
        <v>1610.55</v>
      </c>
      <c r="O194" s="129"/>
      <c r="P194" s="132">
        <v>153.28</v>
      </c>
      <c r="Q194" s="138"/>
      <c r="R194" s="138"/>
      <c r="GO194" s="81"/>
      <c r="GP194" s="81"/>
      <c r="GQ194" s="81"/>
      <c r="GR194" s="81"/>
      <c r="GS194" s="81"/>
      <c r="GT194" s="81"/>
      <c r="GU194" s="55"/>
      <c r="GV194" s="55" t="s">
        <v>188</v>
      </c>
      <c r="GW194" s="55"/>
      <c r="GX194" s="81"/>
      <c r="GY194" s="55"/>
      <c r="GZ194" s="81"/>
      <c r="HA194" s="184"/>
      <c r="HB194" s="55"/>
    </row>
    <row r="195" spans="1:210" customFormat="1" ht="15" hidden="1" x14ac:dyDescent="0.25">
      <c r="A195" s="143"/>
      <c r="B195" s="127" t="s">
        <v>190</v>
      </c>
      <c r="C195" s="290" t="s">
        <v>191</v>
      </c>
      <c r="D195" s="290"/>
      <c r="E195" s="290"/>
      <c r="F195" s="290"/>
      <c r="G195" s="290"/>
      <c r="H195" s="128" t="s">
        <v>149</v>
      </c>
      <c r="I195" s="166">
        <v>0.75</v>
      </c>
      <c r="J195" s="166">
        <v>1.35</v>
      </c>
      <c r="K195" s="146">
        <v>9.5174999999999996E-2</v>
      </c>
      <c r="L195" s="131"/>
      <c r="M195" s="129"/>
      <c r="N195" s="169">
        <v>476.71</v>
      </c>
      <c r="O195" s="129"/>
      <c r="P195" s="168">
        <v>45.37</v>
      </c>
      <c r="GO195" s="81"/>
      <c r="GP195" s="81"/>
      <c r="GQ195" s="81"/>
      <c r="GR195" s="81"/>
      <c r="GS195" s="81"/>
      <c r="GT195" s="81"/>
      <c r="GU195" s="55"/>
      <c r="GV195" s="55"/>
      <c r="GW195" s="55" t="s">
        <v>191</v>
      </c>
      <c r="GX195" s="81"/>
      <c r="GY195" s="55"/>
      <c r="GZ195" s="81"/>
      <c r="HA195" s="184"/>
      <c r="HB195" s="55"/>
    </row>
    <row r="196" spans="1:210" customFormat="1" ht="15" hidden="1" x14ac:dyDescent="0.25">
      <c r="A196" s="133"/>
      <c r="B196" s="127" t="s">
        <v>527</v>
      </c>
      <c r="C196" s="290" t="s">
        <v>528</v>
      </c>
      <c r="D196" s="290"/>
      <c r="E196" s="290"/>
      <c r="F196" s="290"/>
      <c r="G196" s="290"/>
      <c r="H196" s="128" t="s">
        <v>189</v>
      </c>
      <c r="I196" s="166">
        <v>0.81</v>
      </c>
      <c r="J196" s="166">
        <v>1.35</v>
      </c>
      <c r="K196" s="146">
        <v>0.10278900000000001</v>
      </c>
      <c r="L196" s="170">
        <v>11.45</v>
      </c>
      <c r="M196" s="171">
        <v>1.52</v>
      </c>
      <c r="N196" s="137">
        <v>17.399999999999999</v>
      </c>
      <c r="O196" s="129"/>
      <c r="P196" s="132">
        <v>1.79</v>
      </c>
      <c r="Q196" s="138"/>
      <c r="R196" s="138"/>
      <c r="GO196" s="81"/>
      <c r="GP196" s="81"/>
      <c r="GQ196" s="81"/>
      <c r="GR196" s="81"/>
      <c r="GS196" s="81"/>
      <c r="GT196" s="81"/>
      <c r="GU196" s="55"/>
      <c r="GV196" s="55" t="s">
        <v>528</v>
      </c>
      <c r="GW196" s="55"/>
      <c r="GX196" s="81"/>
      <c r="GY196" s="55"/>
      <c r="GZ196" s="81"/>
      <c r="HA196" s="184"/>
      <c r="HB196" s="55"/>
    </row>
    <row r="197" spans="1:210" customFormat="1" ht="15" hidden="1" x14ac:dyDescent="0.25">
      <c r="A197" s="133"/>
      <c r="B197" s="127" t="s">
        <v>510</v>
      </c>
      <c r="C197" s="290" t="s">
        <v>511</v>
      </c>
      <c r="D197" s="290"/>
      <c r="E197" s="290"/>
      <c r="F197" s="290"/>
      <c r="G197" s="290"/>
      <c r="H197" s="128" t="s">
        <v>189</v>
      </c>
      <c r="I197" s="166">
        <v>22.74</v>
      </c>
      <c r="J197" s="166">
        <v>1.35</v>
      </c>
      <c r="K197" s="146">
        <v>2.8857059999999999</v>
      </c>
      <c r="L197" s="170">
        <v>346.73</v>
      </c>
      <c r="M197" s="171">
        <v>1.54</v>
      </c>
      <c r="N197" s="137">
        <v>533.96</v>
      </c>
      <c r="O197" s="129"/>
      <c r="P197" s="132">
        <v>1540.85</v>
      </c>
      <c r="Q197" s="138"/>
      <c r="R197" s="138"/>
      <c r="GO197" s="81"/>
      <c r="GP197" s="81"/>
      <c r="GQ197" s="81"/>
      <c r="GR197" s="81"/>
      <c r="GS197" s="81"/>
      <c r="GT197" s="81"/>
      <c r="GU197" s="55"/>
      <c r="GV197" s="55" t="s">
        <v>511</v>
      </c>
      <c r="GW197" s="55"/>
      <c r="GX197" s="81"/>
      <c r="GY197" s="55"/>
      <c r="GZ197" s="81"/>
      <c r="HA197" s="184"/>
      <c r="HB197" s="55"/>
    </row>
    <row r="198" spans="1:210" customFormat="1" ht="15" hidden="1" x14ac:dyDescent="0.25">
      <c r="A198" s="143"/>
      <c r="B198" s="127" t="s">
        <v>198</v>
      </c>
      <c r="C198" s="290" t="s">
        <v>199</v>
      </c>
      <c r="D198" s="290"/>
      <c r="E198" s="290"/>
      <c r="F198" s="290"/>
      <c r="G198" s="290"/>
      <c r="H198" s="128" t="s">
        <v>149</v>
      </c>
      <c r="I198" s="166">
        <v>22.74</v>
      </c>
      <c r="J198" s="166">
        <v>1.35</v>
      </c>
      <c r="K198" s="146">
        <v>2.8857059999999999</v>
      </c>
      <c r="L198" s="131"/>
      <c r="M198" s="129"/>
      <c r="N198" s="169">
        <v>354.89</v>
      </c>
      <c r="O198" s="129"/>
      <c r="P198" s="132">
        <v>1024.1099999999999</v>
      </c>
      <c r="GO198" s="81"/>
      <c r="GP198" s="81"/>
      <c r="GQ198" s="81"/>
      <c r="GR198" s="81"/>
      <c r="GS198" s="81"/>
      <c r="GT198" s="81"/>
      <c r="GU198" s="55"/>
      <c r="GV198" s="55"/>
      <c r="GW198" s="55" t="s">
        <v>199</v>
      </c>
      <c r="GX198" s="81"/>
      <c r="GY198" s="55"/>
      <c r="GZ198" s="81"/>
      <c r="HA198" s="184"/>
      <c r="HB198" s="55"/>
    </row>
    <row r="199" spans="1:210" customFormat="1" ht="15" hidden="1" x14ac:dyDescent="0.25">
      <c r="A199" s="133"/>
      <c r="B199" s="127" t="s">
        <v>240</v>
      </c>
      <c r="C199" s="290" t="s">
        <v>241</v>
      </c>
      <c r="D199" s="290"/>
      <c r="E199" s="290"/>
      <c r="F199" s="290"/>
      <c r="G199" s="290"/>
      <c r="H199" s="128" t="s">
        <v>189</v>
      </c>
      <c r="I199" s="166">
        <v>0.59</v>
      </c>
      <c r="J199" s="166">
        <v>1.35</v>
      </c>
      <c r="K199" s="146">
        <v>7.4870999999999993E-2</v>
      </c>
      <c r="L199" s="135"/>
      <c r="M199" s="136"/>
      <c r="N199" s="137">
        <v>624.87</v>
      </c>
      <c r="O199" s="129"/>
      <c r="P199" s="132">
        <v>46.78</v>
      </c>
      <c r="Q199" s="138"/>
      <c r="R199" s="138"/>
      <c r="GO199" s="81"/>
      <c r="GP199" s="81"/>
      <c r="GQ199" s="81"/>
      <c r="GR199" s="81"/>
      <c r="GS199" s="81"/>
      <c r="GT199" s="81"/>
      <c r="GU199" s="55"/>
      <c r="GV199" s="55" t="s">
        <v>241</v>
      </c>
      <c r="GW199" s="55"/>
      <c r="GX199" s="81"/>
      <c r="GY199" s="55"/>
      <c r="GZ199" s="81"/>
      <c r="HA199" s="184"/>
      <c r="HB199" s="55"/>
    </row>
    <row r="200" spans="1:210" customFormat="1" ht="15" hidden="1" x14ac:dyDescent="0.25">
      <c r="A200" s="143"/>
      <c r="B200" s="127" t="s">
        <v>198</v>
      </c>
      <c r="C200" s="290" t="s">
        <v>199</v>
      </c>
      <c r="D200" s="290"/>
      <c r="E200" s="290"/>
      <c r="F200" s="290"/>
      <c r="G200" s="290"/>
      <c r="H200" s="128" t="s">
        <v>149</v>
      </c>
      <c r="I200" s="166">
        <v>0.59</v>
      </c>
      <c r="J200" s="166">
        <v>1.35</v>
      </c>
      <c r="K200" s="146">
        <v>7.4870999999999993E-2</v>
      </c>
      <c r="L200" s="131"/>
      <c r="M200" s="129"/>
      <c r="N200" s="169">
        <v>354.89</v>
      </c>
      <c r="O200" s="129"/>
      <c r="P200" s="168">
        <v>26.57</v>
      </c>
      <c r="GO200" s="81"/>
      <c r="GP200" s="81"/>
      <c r="GQ200" s="81"/>
      <c r="GR200" s="81"/>
      <c r="GS200" s="81"/>
      <c r="GT200" s="81"/>
      <c r="GU200" s="55"/>
      <c r="GV200" s="55"/>
      <c r="GW200" s="55" t="s">
        <v>199</v>
      </c>
      <c r="GX200" s="81"/>
      <c r="GY200" s="55"/>
      <c r="GZ200" s="81"/>
      <c r="HA200" s="184"/>
      <c r="HB200" s="55"/>
    </row>
    <row r="201" spans="1:210" customFormat="1" ht="15" hidden="1" x14ac:dyDescent="0.25">
      <c r="A201" s="133"/>
      <c r="B201" s="127" t="s">
        <v>529</v>
      </c>
      <c r="C201" s="290" t="s">
        <v>530</v>
      </c>
      <c r="D201" s="290"/>
      <c r="E201" s="290"/>
      <c r="F201" s="290"/>
      <c r="G201" s="290"/>
      <c r="H201" s="128" t="s">
        <v>189</v>
      </c>
      <c r="I201" s="166">
        <v>0.81</v>
      </c>
      <c r="J201" s="166">
        <v>1.35</v>
      </c>
      <c r="K201" s="146">
        <v>0.10278900000000001</v>
      </c>
      <c r="L201" s="135"/>
      <c r="M201" s="136"/>
      <c r="N201" s="137">
        <v>177.67</v>
      </c>
      <c r="O201" s="129"/>
      <c r="P201" s="132">
        <v>18.260000000000002</v>
      </c>
      <c r="Q201" s="138"/>
      <c r="R201" s="138"/>
      <c r="GO201" s="81"/>
      <c r="GP201" s="81"/>
      <c r="GQ201" s="81"/>
      <c r="GR201" s="81"/>
      <c r="GS201" s="81"/>
      <c r="GT201" s="81"/>
      <c r="GU201" s="55"/>
      <c r="GV201" s="55" t="s">
        <v>530</v>
      </c>
      <c r="GW201" s="55"/>
      <c r="GX201" s="81"/>
      <c r="GY201" s="55"/>
      <c r="GZ201" s="81"/>
      <c r="HA201" s="184"/>
      <c r="HB201" s="55"/>
    </row>
    <row r="202" spans="1:210" customFormat="1" ht="15" hidden="1" x14ac:dyDescent="0.25">
      <c r="A202" s="143"/>
      <c r="B202" s="127" t="s">
        <v>198</v>
      </c>
      <c r="C202" s="290" t="s">
        <v>199</v>
      </c>
      <c r="D202" s="290"/>
      <c r="E202" s="290"/>
      <c r="F202" s="290"/>
      <c r="G202" s="290"/>
      <c r="H202" s="128" t="s">
        <v>149</v>
      </c>
      <c r="I202" s="166">
        <v>0.81</v>
      </c>
      <c r="J202" s="166">
        <v>1.35</v>
      </c>
      <c r="K202" s="146">
        <v>0.10278900000000001</v>
      </c>
      <c r="L202" s="131"/>
      <c r="M202" s="129"/>
      <c r="N202" s="169">
        <v>354.89</v>
      </c>
      <c r="O202" s="129"/>
      <c r="P202" s="168">
        <v>36.479999999999997</v>
      </c>
      <c r="GO202" s="81"/>
      <c r="GP202" s="81"/>
      <c r="GQ202" s="81"/>
      <c r="GR202" s="81"/>
      <c r="GS202" s="81"/>
      <c r="GT202" s="81"/>
      <c r="GU202" s="55"/>
      <c r="GV202" s="55"/>
      <c r="GW202" s="55" t="s">
        <v>199</v>
      </c>
      <c r="GX202" s="81"/>
      <c r="GY202" s="55"/>
      <c r="GZ202" s="81"/>
      <c r="HA202" s="184"/>
      <c r="HB202" s="55"/>
    </row>
    <row r="203" spans="1:210" customFormat="1" ht="23.25" hidden="1" x14ac:dyDescent="0.25">
      <c r="A203" s="177" t="s">
        <v>330</v>
      </c>
      <c r="B203" s="178" t="s">
        <v>531</v>
      </c>
      <c r="C203" s="296" t="s">
        <v>532</v>
      </c>
      <c r="D203" s="296"/>
      <c r="E203" s="296"/>
      <c r="F203" s="296"/>
      <c r="G203" s="296"/>
      <c r="H203" s="179" t="s">
        <v>237</v>
      </c>
      <c r="I203" s="180">
        <v>0</v>
      </c>
      <c r="J203" s="181"/>
      <c r="K203" s="180">
        <v>0</v>
      </c>
      <c r="L203" s="182"/>
      <c r="M203" s="181"/>
      <c r="N203" s="182"/>
      <c r="O203" s="181"/>
      <c r="P203" s="183"/>
      <c r="GO203" s="81"/>
      <c r="GP203" s="81"/>
      <c r="GQ203" s="81"/>
      <c r="GR203" s="81"/>
      <c r="GS203" s="81"/>
      <c r="GT203" s="81"/>
      <c r="GU203" s="55"/>
      <c r="GV203" s="55"/>
      <c r="GW203" s="55"/>
      <c r="GX203" s="81"/>
      <c r="GY203" s="55"/>
      <c r="GZ203" s="81"/>
      <c r="HA203" s="184" t="s">
        <v>532</v>
      </c>
      <c r="HB203" s="55"/>
    </row>
    <row r="204" spans="1:210" customFormat="1" ht="23.25" hidden="1" x14ac:dyDescent="0.25">
      <c r="A204" s="177" t="s">
        <v>330</v>
      </c>
      <c r="B204" s="178" t="s">
        <v>533</v>
      </c>
      <c r="C204" s="296" t="s">
        <v>534</v>
      </c>
      <c r="D204" s="296"/>
      <c r="E204" s="296"/>
      <c r="F204" s="296"/>
      <c r="G204" s="296"/>
      <c r="H204" s="179" t="s">
        <v>237</v>
      </c>
      <c r="I204" s="180">
        <v>0</v>
      </c>
      <c r="J204" s="181"/>
      <c r="K204" s="180">
        <v>0</v>
      </c>
      <c r="L204" s="182"/>
      <c r="M204" s="181"/>
      <c r="N204" s="182"/>
      <c r="O204" s="181"/>
      <c r="P204" s="183"/>
      <c r="GO204" s="81"/>
      <c r="GP204" s="81"/>
      <c r="GQ204" s="81"/>
      <c r="GR204" s="81"/>
      <c r="GS204" s="81"/>
      <c r="GT204" s="81"/>
      <c r="GU204" s="55"/>
      <c r="GV204" s="55"/>
      <c r="GW204" s="55"/>
      <c r="GX204" s="81"/>
      <c r="GY204" s="55"/>
      <c r="GZ204" s="81"/>
      <c r="HA204" s="184" t="s">
        <v>534</v>
      </c>
      <c r="HB204" s="55"/>
    </row>
    <row r="205" spans="1:210" customFormat="1" ht="15" hidden="1" x14ac:dyDescent="0.25">
      <c r="A205" s="177" t="s">
        <v>330</v>
      </c>
      <c r="B205" s="178" t="s">
        <v>535</v>
      </c>
      <c r="C205" s="296" t="s">
        <v>536</v>
      </c>
      <c r="D205" s="296"/>
      <c r="E205" s="296"/>
      <c r="F205" s="296"/>
      <c r="G205" s="296"/>
      <c r="H205" s="179" t="s">
        <v>362</v>
      </c>
      <c r="I205" s="180">
        <v>0</v>
      </c>
      <c r="J205" s="181"/>
      <c r="K205" s="180">
        <v>0</v>
      </c>
      <c r="L205" s="182"/>
      <c r="M205" s="181"/>
      <c r="N205" s="182"/>
      <c r="O205" s="181"/>
      <c r="P205" s="183"/>
      <c r="GO205" s="81"/>
      <c r="GP205" s="81"/>
      <c r="GQ205" s="81"/>
      <c r="GR205" s="81"/>
      <c r="GS205" s="81"/>
      <c r="GT205" s="81"/>
      <c r="GU205" s="55"/>
      <c r="GV205" s="55"/>
      <c r="GW205" s="55"/>
      <c r="GX205" s="81"/>
      <c r="GY205" s="55"/>
      <c r="GZ205" s="81"/>
      <c r="HA205" s="184" t="s">
        <v>536</v>
      </c>
      <c r="HB205" s="55"/>
    </row>
    <row r="206" spans="1:210" customFormat="1" ht="15" x14ac:dyDescent="0.25">
      <c r="A206" s="139"/>
      <c r="B206" s="140"/>
      <c r="C206" s="291" t="s">
        <v>152</v>
      </c>
      <c r="D206" s="291"/>
      <c r="E206" s="291"/>
      <c r="F206" s="291"/>
      <c r="G206" s="291"/>
      <c r="H206" s="119"/>
      <c r="I206" s="120"/>
      <c r="J206" s="120"/>
      <c r="K206" s="120"/>
      <c r="L206" s="123"/>
      <c r="M206" s="120"/>
      <c r="N206" s="141"/>
      <c r="O206" s="120"/>
      <c r="P206" s="142">
        <v>7087.93</v>
      </c>
      <c r="Q206" s="138"/>
      <c r="R206" s="138"/>
      <c r="GO206" s="81"/>
      <c r="GP206" s="81"/>
      <c r="GQ206" s="81"/>
      <c r="GR206" s="81"/>
      <c r="GS206" s="81"/>
      <c r="GT206" s="81"/>
      <c r="GU206" s="55"/>
      <c r="GV206" s="55"/>
      <c r="GW206" s="55"/>
      <c r="GX206" s="81" t="s">
        <v>152</v>
      </c>
      <c r="GY206" s="55"/>
      <c r="GZ206" s="81"/>
      <c r="HA206" s="184"/>
      <c r="HB206" s="55"/>
    </row>
    <row r="207" spans="1:210" customFormat="1" ht="15" x14ac:dyDescent="0.25">
      <c r="A207" s="143"/>
      <c r="B207" s="127"/>
      <c r="C207" s="290" t="s">
        <v>153</v>
      </c>
      <c r="D207" s="290"/>
      <c r="E207" s="290"/>
      <c r="F207" s="290"/>
      <c r="G207" s="290"/>
      <c r="H207" s="128"/>
      <c r="I207" s="129"/>
      <c r="J207" s="129"/>
      <c r="K207" s="129"/>
      <c r="L207" s="131"/>
      <c r="M207" s="129"/>
      <c r="N207" s="131"/>
      <c r="O207" s="129"/>
      <c r="P207" s="132">
        <v>5326.97</v>
      </c>
      <c r="GO207" s="81"/>
      <c r="GP207" s="81"/>
      <c r="GQ207" s="81"/>
      <c r="GR207" s="81"/>
      <c r="GS207" s="81"/>
      <c r="GT207" s="81"/>
      <c r="GU207" s="55"/>
      <c r="GV207" s="55"/>
      <c r="GW207" s="55"/>
      <c r="GX207" s="81"/>
      <c r="GY207" s="55" t="s">
        <v>153</v>
      </c>
      <c r="GZ207" s="81"/>
      <c r="HA207" s="184"/>
      <c r="HB207" s="55"/>
    </row>
    <row r="208" spans="1:210" customFormat="1" ht="15" x14ac:dyDescent="0.25">
      <c r="A208" s="143"/>
      <c r="B208" s="127" t="s">
        <v>459</v>
      </c>
      <c r="C208" s="290" t="s">
        <v>460</v>
      </c>
      <c r="D208" s="290"/>
      <c r="E208" s="290"/>
      <c r="F208" s="290"/>
      <c r="G208" s="290"/>
      <c r="H208" s="128" t="s">
        <v>156</v>
      </c>
      <c r="I208" s="134">
        <v>103</v>
      </c>
      <c r="J208" s="129"/>
      <c r="K208" s="134">
        <v>103</v>
      </c>
      <c r="L208" s="131"/>
      <c r="M208" s="129"/>
      <c r="N208" s="131"/>
      <c r="O208" s="129"/>
      <c r="P208" s="132">
        <v>5486.78</v>
      </c>
      <c r="GO208" s="81"/>
      <c r="GP208" s="81"/>
      <c r="GQ208" s="81"/>
      <c r="GR208" s="81"/>
      <c r="GS208" s="81"/>
      <c r="GT208" s="81"/>
      <c r="GU208" s="55"/>
      <c r="GV208" s="55"/>
      <c r="GW208" s="55"/>
      <c r="GX208" s="81"/>
      <c r="GY208" s="55" t="s">
        <v>460</v>
      </c>
      <c r="GZ208" s="81"/>
      <c r="HA208" s="184"/>
      <c r="HB208" s="55"/>
    </row>
    <row r="209" spans="1:212" customFormat="1" ht="15" x14ac:dyDescent="0.25">
      <c r="A209" s="143"/>
      <c r="B209" s="127" t="s">
        <v>461</v>
      </c>
      <c r="C209" s="290" t="s">
        <v>462</v>
      </c>
      <c r="D209" s="290"/>
      <c r="E209" s="290"/>
      <c r="F209" s="290"/>
      <c r="G209" s="290"/>
      <c r="H209" s="128" t="s">
        <v>156</v>
      </c>
      <c r="I209" s="134">
        <v>60</v>
      </c>
      <c r="J209" s="129"/>
      <c r="K209" s="134">
        <v>60</v>
      </c>
      <c r="L209" s="131"/>
      <c r="M209" s="129"/>
      <c r="N209" s="131"/>
      <c r="O209" s="129"/>
      <c r="P209" s="132">
        <v>3196.18</v>
      </c>
      <c r="GO209" s="81"/>
      <c r="GP209" s="81"/>
      <c r="GQ209" s="81"/>
      <c r="GR209" s="81"/>
      <c r="GS209" s="81"/>
      <c r="GT209" s="81"/>
      <c r="GU209" s="55"/>
      <c r="GV209" s="55"/>
      <c r="GW209" s="55"/>
      <c r="GX209" s="81"/>
      <c r="GY209" s="55" t="s">
        <v>462</v>
      </c>
      <c r="GZ209" s="81"/>
      <c r="HA209" s="184"/>
      <c r="HB209" s="55"/>
    </row>
    <row r="210" spans="1:212" customFormat="1" ht="15" x14ac:dyDescent="0.25">
      <c r="A210" s="144"/>
      <c r="B210" s="145"/>
      <c r="C210" s="291" t="s">
        <v>159</v>
      </c>
      <c r="D210" s="291"/>
      <c r="E210" s="291"/>
      <c r="F210" s="291"/>
      <c r="G210" s="291"/>
      <c r="H210" s="119"/>
      <c r="I210" s="120"/>
      <c r="J210" s="120"/>
      <c r="K210" s="120"/>
      <c r="L210" s="123"/>
      <c r="M210" s="120"/>
      <c r="N210" s="141">
        <v>167775.43</v>
      </c>
      <c r="O210" s="120"/>
      <c r="P210" s="142">
        <v>15770.89</v>
      </c>
      <c r="GO210" s="81"/>
      <c r="GP210" s="81"/>
      <c r="GQ210" s="81"/>
      <c r="GR210" s="81"/>
      <c r="GS210" s="81"/>
      <c r="GT210" s="81"/>
      <c r="GU210" s="55"/>
      <c r="GV210" s="55"/>
      <c r="GW210" s="55"/>
      <c r="GX210" s="81"/>
      <c r="GY210" s="55"/>
      <c r="GZ210" s="81" t="s">
        <v>159</v>
      </c>
      <c r="HA210" s="184"/>
      <c r="HB210" s="55"/>
    </row>
    <row r="211" spans="1:212" customFormat="1" ht="1.5" customHeight="1" x14ac:dyDescent="0.25">
      <c r="A211" s="148"/>
      <c r="B211" s="149"/>
      <c r="C211" s="149"/>
      <c r="D211" s="149"/>
      <c r="E211" s="149"/>
      <c r="F211" s="150"/>
      <c r="G211" s="150"/>
      <c r="H211" s="150"/>
      <c r="I211" s="150"/>
      <c r="J211" s="151"/>
      <c r="K211" s="150"/>
      <c r="L211" s="151"/>
      <c r="M211" s="152"/>
      <c r="N211" s="151"/>
      <c r="O211" s="153"/>
      <c r="P211" s="154"/>
      <c r="Q211" s="155"/>
      <c r="R211" s="156"/>
      <c r="GO211" s="81"/>
      <c r="GP211" s="81"/>
      <c r="GQ211" s="81"/>
      <c r="GR211" s="81"/>
      <c r="GS211" s="81"/>
      <c r="GT211" s="81"/>
      <c r="GU211" s="55"/>
      <c r="GV211" s="55"/>
      <c r="GW211" s="55"/>
      <c r="GX211" s="81"/>
      <c r="GY211" s="55"/>
      <c r="GZ211" s="81"/>
      <c r="HA211" s="184"/>
      <c r="HB211" s="55"/>
    </row>
    <row r="212" spans="1:212" customFormat="1" ht="15" hidden="1" x14ac:dyDescent="0.25">
      <c r="A212" s="139"/>
      <c r="B212" s="157"/>
      <c r="C212" s="289" t="s">
        <v>537</v>
      </c>
      <c r="D212" s="289"/>
      <c r="E212" s="289"/>
      <c r="F212" s="289"/>
      <c r="G212" s="289"/>
      <c r="H212" s="289"/>
      <c r="I212" s="289"/>
      <c r="J212" s="289"/>
      <c r="K212" s="289"/>
      <c r="L212" s="289"/>
      <c r="M212" s="289"/>
      <c r="N212" s="289"/>
      <c r="O212" s="289"/>
      <c r="P212" s="158"/>
      <c r="Q212" s="155"/>
      <c r="R212" s="156"/>
      <c r="GO212" s="81"/>
      <c r="GP212" s="81"/>
      <c r="GQ212" s="81"/>
      <c r="GR212" s="81"/>
      <c r="GS212" s="81"/>
      <c r="GT212" s="81"/>
      <c r="GU212" s="55"/>
      <c r="GV212" s="55"/>
      <c r="GW212" s="55"/>
      <c r="GX212" s="81"/>
      <c r="GY212" s="55"/>
      <c r="GZ212" s="81"/>
      <c r="HA212" s="184"/>
      <c r="HB212" s="55"/>
      <c r="HC212" s="81" t="s">
        <v>537</v>
      </c>
    </row>
    <row r="213" spans="1:212" customFormat="1" ht="15" hidden="1" x14ac:dyDescent="0.25">
      <c r="A213" s="139"/>
      <c r="B213" s="140"/>
      <c r="C213" s="288" t="s">
        <v>165</v>
      </c>
      <c r="D213" s="288"/>
      <c r="E213" s="288"/>
      <c r="F213" s="288"/>
      <c r="G213" s="288"/>
      <c r="H213" s="288"/>
      <c r="I213" s="288"/>
      <c r="J213" s="288"/>
      <c r="K213" s="288"/>
      <c r="L213" s="288"/>
      <c r="M213" s="288"/>
      <c r="N213" s="288"/>
      <c r="O213" s="288"/>
      <c r="P213" s="159">
        <v>60267.88</v>
      </c>
      <c r="Q213" s="155"/>
      <c r="R213" s="156"/>
      <c r="GO213" s="81"/>
      <c r="GP213" s="81"/>
      <c r="GQ213" s="81"/>
      <c r="GR213" s="81"/>
      <c r="GS213" s="81"/>
      <c r="GT213" s="81"/>
      <c r="GU213" s="55"/>
      <c r="GV213" s="55"/>
      <c r="GW213" s="55"/>
      <c r="GX213" s="81"/>
      <c r="GY213" s="55"/>
      <c r="GZ213" s="81"/>
      <c r="HA213" s="184"/>
      <c r="HB213" s="55"/>
      <c r="HC213" s="81"/>
      <c r="HD213" s="87" t="s">
        <v>165</v>
      </c>
    </row>
    <row r="214" spans="1:212" customFormat="1" ht="15" hidden="1" x14ac:dyDescent="0.25">
      <c r="A214" s="139"/>
      <c r="B214" s="140"/>
      <c r="C214" s="288" t="s">
        <v>166</v>
      </c>
      <c r="D214" s="288"/>
      <c r="E214" s="288"/>
      <c r="F214" s="288"/>
      <c r="G214" s="288"/>
      <c r="H214" s="288"/>
      <c r="I214" s="288"/>
      <c r="J214" s="288"/>
      <c r="K214" s="288"/>
      <c r="L214" s="288"/>
      <c r="M214" s="288"/>
      <c r="N214" s="288"/>
      <c r="O214" s="288"/>
      <c r="P214" s="160"/>
      <c r="Q214" s="155"/>
      <c r="R214" s="156"/>
      <c r="GO214" s="81"/>
      <c r="GP214" s="81"/>
      <c r="GQ214" s="81"/>
      <c r="GR214" s="81"/>
      <c r="GS214" s="81"/>
      <c r="GT214" s="81"/>
      <c r="GU214" s="55"/>
      <c r="GV214" s="55"/>
      <c r="GW214" s="55"/>
      <c r="GX214" s="81"/>
      <c r="GY214" s="55"/>
      <c r="GZ214" s="81"/>
      <c r="HA214" s="184"/>
      <c r="HB214" s="55"/>
      <c r="HC214" s="81"/>
      <c r="HD214" s="87" t="s">
        <v>166</v>
      </c>
    </row>
    <row r="215" spans="1:212" customFormat="1" ht="15" hidden="1" x14ac:dyDescent="0.25">
      <c r="A215" s="139"/>
      <c r="B215" s="140"/>
      <c r="C215" s="288" t="s">
        <v>167</v>
      </c>
      <c r="D215" s="288"/>
      <c r="E215" s="288"/>
      <c r="F215" s="288"/>
      <c r="G215" s="288"/>
      <c r="H215" s="288"/>
      <c r="I215" s="288"/>
      <c r="J215" s="288"/>
      <c r="K215" s="288"/>
      <c r="L215" s="288"/>
      <c r="M215" s="288"/>
      <c r="N215" s="288"/>
      <c r="O215" s="288"/>
      <c r="P215" s="159">
        <v>18647.48</v>
      </c>
      <c r="Q215" s="155"/>
      <c r="R215" s="156"/>
      <c r="GO215" s="81"/>
      <c r="GP215" s="81"/>
      <c r="GQ215" s="81"/>
      <c r="GR215" s="81"/>
      <c r="GS215" s="81"/>
      <c r="GT215" s="81"/>
      <c r="GU215" s="55"/>
      <c r="GV215" s="55"/>
      <c r="GW215" s="55"/>
      <c r="GX215" s="81"/>
      <c r="GY215" s="55"/>
      <c r="GZ215" s="81"/>
      <c r="HA215" s="184"/>
      <c r="HB215" s="55"/>
      <c r="HC215" s="81"/>
      <c r="HD215" s="87" t="s">
        <v>167</v>
      </c>
    </row>
    <row r="216" spans="1:212" customFormat="1" ht="15" hidden="1" x14ac:dyDescent="0.25">
      <c r="A216" s="139"/>
      <c r="B216" s="140"/>
      <c r="C216" s="288" t="s">
        <v>280</v>
      </c>
      <c r="D216" s="288"/>
      <c r="E216" s="288"/>
      <c r="F216" s="288"/>
      <c r="G216" s="288"/>
      <c r="H216" s="288"/>
      <c r="I216" s="288"/>
      <c r="J216" s="288"/>
      <c r="K216" s="288"/>
      <c r="L216" s="288"/>
      <c r="M216" s="288"/>
      <c r="N216" s="288"/>
      <c r="O216" s="288"/>
      <c r="P216" s="159">
        <v>28730.46</v>
      </c>
      <c r="Q216" s="155"/>
      <c r="R216" s="156"/>
      <c r="GO216" s="81"/>
      <c r="GP216" s="81"/>
      <c r="GQ216" s="81"/>
      <c r="GR216" s="81"/>
      <c r="GS216" s="81"/>
      <c r="GT216" s="81"/>
      <c r="GU216" s="55"/>
      <c r="GV216" s="55"/>
      <c r="GW216" s="55"/>
      <c r="GX216" s="81"/>
      <c r="GY216" s="55"/>
      <c r="GZ216" s="81"/>
      <c r="HA216" s="184"/>
      <c r="HB216" s="55"/>
      <c r="HC216" s="81"/>
      <c r="HD216" s="87" t="s">
        <v>280</v>
      </c>
    </row>
    <row r="217" spans="1:212" customFormat="1" ht="15" hidden="1" x14ac:dyDescent="0.25">
      <c r="A217" s="139"/>
      <c r="B217" s="140"/>
      <c r="C217" s="288" t="s">
        <v>281</v>
      </c>
      <c r="D217" s="288"/>
      <c r="E217" s="288"/>
      <c r="F217" s="288"/>
      <c r="G217" s="288"/>
      <c r="H217" s="288"/>
      <c r="I217" s="288"/>
      <c r="J217" s="288"/>
      <c r="K217" s="288"/>
      <c r="L217" s="288"/>
      <c r="M217" s="288"/>
      <c r="N217" s="288"/>
      <c r="O217" s="288"/>
      <c r="P217" s="159">
        <v>7149.19</v>
      </c>
      <c r="Q217" s="155"/>
      <c r="R217" s="156"/>
      <c r="GO217" s="81"/>
      <c r="GP217" s="81"/>
      <c r="GQ217" s="81"/>
      <c r="GR217" s="81"/>
      <c r="GS217" s="81"/>
      <c r="GT217" s="81"/>
      <c r="GU217" s="55"/>
      <c r="GV217" s="55"/>
      <c r="GW217" s="55"/>
      <c r="GX217" s="81"/>
      <c r="GY217" s="55"/>
      <c r="GZ217" s="81"/>
      <c r="HA217" s="184"/>
      <c r="HB217" s="55"/>
      <c r="HC217" s="81"/>
      <c r="HD217" s="87" t="s">
        <v>281</v>
      </c>
    </row>
    <row r="218" spans="1:212" customFormat="1" ht="15" hidden="1" x14ac:dyDescent="0.25">
      <c r="A218" s="139"/>
      <c r="B218" s="140"/>
      <c r="C218" s="288" t="s">
        <v>282</v>
      </c>
      <c r="D218" s="288"/>
      <c r="E218" s="288"/>
      <c r="F218" s="288"/>
      <c r="G218" s="288"/>
      <c r="H218" s="288"/>
      <c r="I218" s="288"/>
      <c r="J218" s="288"/>
      <c r="K218" s="288"/>
      <c r="L218" s="288"/>
      <c r="M218" s="288"/>
      <c r="N218" s="288"/>
      <c r="O218" s="288"/>
      <c r="P218" s="159">
        <v>5740.75</v>
      </c>
      <c r="Q218" s="155"/>
      <c r="R218" s="156"/>
      <c r="GO218" s="81"/>
      <c r="GP218" s="81"/>
      <c r="GQ218" s="81"/>
      <c r="GR218" s="81"/>
      <c r="GS218" s="81"/>
      <c r="GT218" s="81"/>
      <c r="GU218" s="55"/>
      <c r="GV218" s="55"/>
      <c r="GW218" s="55"/>
      <c r="GX218" s="81"/>
      <c r="GY218" s="55"/>
      <c r="GZ218" s="81"/>
      <c r="HA218" s="184"/>
      <c r="HB218" s="55"/>
      <c r="HC218" s="81"/>
      <c r="HD218" s="87" t="s">
        <v>282</v>
      </c>
    </row>
    <row r="219" spans="1:212" customFormat="1" ht="15" hidden="1" x14ac:dyDescent="0.25">
      <c r="A219" s="139"/>
      <c r="B219" s="140"/>
      <c r="C219" s="288" t="s">
        <v>168</v>
      </c>
      <c r="D219" s="288"/>
      <c r="E219" s="288"/>
      <c r="F219" s="288"/>
      <c r="G219" s="288"/>
      <c r="H219" s="288"/>
      <c r="I219" s="288"/>
      <c r="J219" s="288"/>
      <c r="K219" s="288"/>
      <c r="L219" s="288"/>
      <c r="M219" s="288"/>
      <c r="N219" s="288"/>
      <c r="O219" s="288"/>
      <c r="P219" s="159">
        <v>100642.95</v>
      </c>
      <c r="Q219" s="155"/>
      <c r="R219" s="156"/>
      <c r="GO219" s="81"/>
      <c r="GP219" s="81"/>
      <c r="GQ219" s="81"/>
      <c r="GR219" s="81"/>
      <c r="GS219" s="81"/>
      <c r="GT219" s="81"/>
      <c r="GU219" s="55"/>
      <c r="GV219" s="55"/>
      <c r="GW219" s="55"/>
      <c r="GX219" s="81"/>
      <c r="GY219" s="55"/>
      <c r="GZ219" s="81"/>
      <c r="HA219" s="184"/>
      <c r="HB219" s="55"/>
      <c r="HC219" s="81"/>
      <c r="HD219" s="87" t="s">
        <v>168</v>
      </c>
    </row>
    <row r="220" spans="1:212" customFormat="1" ht="15" hidden="1" x14ac:dyDescent="0.25">
      <c r="A220" s="139"/>
      <c r="B220" s="140"/>
      <c r="C220" s="288" t="s">
        <v>166</v>
      </c>
      <c r="D220" s="288"/>
      <c r="E220" s="288"/>
      <c r="F220" s="288"/>
      <c r="G220" s="288"/>
      <c r="H220" s="288"/>
      <c r="I220" s="288"/>
      <c r="J220" s="288"/>
      <c r="K220" s="288"/>
      <c r="L220" s="288"/>
      <c r="M220" s="288"/>
      <c r="N220" s="288"/>
      <c r="O220" s="288"/>
      <c r="P220" s="160"/>
      <c r="Q220" s="155"/>
      <c r="R220" s="156"/>
      <c r="GO220" s="81"/>
      <c r="GP220" s="81"/>
      <c r="GQ220" s="81"/>
      <c r="GR220" s="81"/>
      <c r="GS220" s="81"/>
      <c r="GT220" s="81"/>
      <c r="GU220" s="55"/>
      <c r="GV220" s="55"/>
      <c r="GW220" s="55"/>
      <c r="GX220" s="81"/>
      <c r="GY220" s="55"/>
      <c r="GZ220" s="81"/>
      <c r="HA220" s="184"/>
      <c r="HB220" s="55"/>
      <c r="HC220" s="81"/>
      <c r="HD220" s="87" t="s">
        <v>166</v>
      </c>
    </row>
    <row r="221" spans="1:212" customFormat="1" ht="15" hidden="1" x14ac:dyDescent="0.25">
      <c r="A221" s="139"/>
      <c r="B221" s="140"/>
      <c r="C221" s="288" t="s">
        <v>169</v>
      </c>
      <c r="D221" s="288"/>
      <c r="E221" s="288"/>
      <c r="F221" s="288"/>
      <c r="G221" s="288"/>
      <c r="H221" s="288"/>
      <c r="I221" s="288"/>
      <c r="J221" s="288"/>
      <c r="K221" s="288"/>
      <c r="L221" s="288"/>
      <c r="M221" s="288"/>
      <c r="N221" s="288"/>
      <c r="O221" s="288"/>
      <c r="P221" s="159">
        <v>18186.23</v>
      </c>
      <c r="Q221" s="155"/>
      <c r="R221" s="156"/>
      <c r="GO221" s="81"/>
      <c r="GP221" s="81"/>
      <c r="GQ221" s="81"/>
      <c r="GR221" s="81"/>
      <c r="GS221" s="81"/>
      <c r="GT221" s="81"/>
      <c r="GU221" s="55"/>
      <c r="GV221" s="55"/>
      <c r="GW221" s="55"/>
      <c r="GX221" s="81"/>
      <c r="GY221" s="55"/>
      <c r="GZ221" s="81"/>
      <c r="HA221" s="184"/>
      <c r="HB221" s="55"/>
      <c r="HC221" s="81"/>
      <c r="HD221" s="87" t="s">
        <v>169</v>
      </c>
    </row>
    <row r="222" spans="1:212" customFormat="1" ht="15" hidden="1" x14ac:dyDescent="0.25">
      <c r="A222" s="139"/>
      <c r="B222" s="140"/>
      <c r="C222" s="288" t="s">
        <v>284</v>
      </c>
      <c r="D222" s="288"/>
      <c r="E222" s="288"/>
      <c r="F222" s="288"/>
      <c r="G222" s="288"/>
      <c r="H222" s="288"/>
      <c r="I222" s="288"/>
      <c r="J222" s="288"/>
      <c r="K222" s="288"/>
      <c r="L222" s="288"/>
      <c r="M222" s="288"/>
      <c r="N222" s="288"/>
      <c r="O222" s="288"/>
      <c r="P222" s="159">
        <v>28730.46</v>
      </c>
      <c r="Q222" s="155"/>
      <c r="R222" s="156"/>
      <c r="GO222" s="81"/>
      <c r="GP222" s="81"/>
      <c r="GQ222" s="81"/>
      <c r="GR222" s="81"/>
      <c r="GS222" s="81"/>
      <c r="GT222" s="81"/>
      <c r="GU222" s="55"/>
      <c r="GV222" s="55"/>
      <c r="GW222" s="55"/>
      <c r="GX222" s="81"/>
      <c r="GY222" s="55"/>
      <c r="GZ222" s="81"/>
      <c r="HA222" s="184"/>
      <c r="HB222" s="55"/>
      <c r="HC222" s="81"/>
      <c r="HD222" s="87" t="s">
        <v>284</v>
      </c>
    </row>
    <row r="223" spans="1:212" customFormat="1" ht="15" hidden="1" x14ac:dyDescent="0.25">
      <c r="A223" s="139"/>
      <c r="B223" s="140"/>
      <c r="C223" s="288" t="s">
        <v>285</v>
      </c>
      <c r="D223" s="288"/>
      <c r="E223" s="288"/>
      <c r="F223" s="288"/>
      <c r="G223" s="288"/>
      <c r="H223" s="288"/>
      <c r="I223" s="288"/>
      <c r="J223" s="288"/>
      <c r="K223" s="288"/>
      <c r="L223" s="288"/>
      <c r="M223" s="288"/>
      <c r="N223" s="288"/>
      <c r="O223" s="288"/>
      <c r="P223" s="159">
        <v>7149.19</v>
      </c>
      <c r="Q223" s="155"/>
      <c r="R223" s="156"/>
      <c r="GO223" s="81"/>
      <c r="GP223" s="81"/>
      <c r="GQ223" s="81"/>
      <c r="GR223" s="81"/>
      <c r="GS223" s="81"/>
      <c r="GT223" s="81"/>
      <c r="GU223" s="55"/>
      <c r="GV223" s="55"/>
      <c r="GW223" s="55"/>
      <c r="GX223" s="81"/>
      <c r="GY223" s="55"/>
      <c r="GZ223" s="81"/>
      <c r="HA223" s="184"/>
      <c r="HB223" s="55"/>
      <c r="HC223" s="81"/>
      <c r="HD223" s="87" t="s">
        <v>285</v>
      </c>
    </row>
    <row r="224" spans="1:212" customFormat="1" ht="15" hidden="1" x14ac:dyDescent="0.25">
      <c r="A224" s="139"/>
      <c r="B224" s="140"/>
      <c r="C224" s="288" t="s">
        <v>286</v>
      </c>
      <c r="D224" s="288"/>
      <c r="E224" s="288"/>
      <c r="F224" s="288"/>
      <c r="G224" s="288"/>
      <c r="H224" s="288"/>
      <c r="I224" s="288"/>
      <c r="J224" s="288"/>
      <c r="K224" s="288"/>
      <c r="L224" s="288"/>
      <c r="M224" s="288"/>
      <c r="N224" s="288"/>
      <c r="O224" s="288"/>
      <c r="P224" s="159">
        <v>5280.34</v>
      </c>
      <c r="Q224" s="155"/>
      <c r="R224" s="156"/>
      <c r="GO224" s="81"/>
      <c r="GP224" s="81"/>
      <c r="GQ224" s="81"/>
      <c r="GR224" s="81"/>
      <c r="GS224" s="81"/>
      <c r="GT224" s="81"/>
      <c r="GU224" s="55"/>
      <c r="GV224" s="55"/>
      <c r="GW224" s="55"/>
      <c r="GX224" s="81"/>
      <c r="GY224" s="55"/>
      <c r="GZ224" s="81"/>
      <c r="HA224" s="184"/>
      <c r="HB224" s="55"/>
      <c r="HC224" s="81"/>
      <c r="HD224" s="87" t="s">
        <v>286</v>
      </c>
    </row>
    <row r="225" spans="1:214" customFormat="1" ht="15" hidden="1" x14ac:dyDescent="0.25">
      <c r="A225" s="139"/>
      <c r="B225" s="140"/>
      <c r="C225" s="288" t="s">
        <v>170</v>
      </c>
      <c r="D225" s="288"/>
      <c r="E225" s="288"/>
      <c r="F225" s="288"/>
      <c r="G225" s="288"/>
      <c r="H225" s="288"/>
      <c r="I225" s="288"/>
      <c r="J225" s="288"/>
      <c r="K225" s="288"/>
      <c r="L225" s="288"/>
      <c r="M225" s="288"/>
      <c r="N225" s="288"/>
      <c r="O225" s="288"/>
      <c r="P225" s="159">
        <v>26095.48</v>
      </c>
      <c r="Q225" s="155"/>
      <c r="R225" s="156"/>
      <c r="GO225" s="81"/>
      <c r="GP225" s="81"/>
      <c r="GQ225" s="81"/>
      <c r="GR225" s="81"/>
      <c r="GS225" s="81"/>
      <c r="GT225" s="81"/>
      <c r="GU225" s="55"/>
      <c r="GV225" s="55"/>
      <c r="GW225" s="55"/>
      <c r="GX225" s="81"/>
      <c r="GY225" s="55"/>
      <c r="GZ225" s="81"/>
      <c r="HA225" s="184"/>
      <c r="HB225" s="55"/>
      <c r="HC225" s="81"/>
      <c r="HD225" s="87" t="s">
        <v>170</v>
      </c>
    </row>
    <row r="226" spans="1:214" customFormat="1" ht="15" hidden="1" x14ac:dyDescent="0.25">
      <c r="A226" s="139"/>
      <c r="B226" s="140"/>
      <c r="C226" s="288" t="s">
        <v>171</v>
      </c>
      <c r="D226" s="288"/>
      <c r="E226" s="288"/>
      <c r="F226" s="288"/>
      <c r="G226" s="288"/>
      <c r="H226" s="288"/>
      <c r="I226" s="288"/>
      <c r="J226" s="288"/>
      <c r="K226" s="288"/>
      <c r="L226" s="288"/>
      <c r="M226" s="288"/>
      <c r="N226" s="288"/>
      <c r="O226" s="288"/>
      <c r="P226" s="159">
        <v>15201.25</v>
      </c>
      <c r="Q226" s="155"/>
      <c r="R226" s="156"/>
      <c r="GO226" s="81"/>
      <c r="GP226" s="81"/>
      <c r="GQ226" s="81"/>
      <c r="GR226" s="81"/>
      <c r="GS226" s="81"/>
      <c r="GT226" s="81"/>
      <c r="GU226" s="55"/>
      <c r="GV226" s="55"/>
      <c r="GW226" s="55"/>
      <c r="GX226" s="81"/>
      <c r="GY226" s="55"/>
      <c r="GZ226" s="81"/>
      <c r="HA226" s="184"/>
      <c r="HB226" s="55"/>
      <c r="HC226" s="81"/>
      <c r="HD226" s="87" t="s">
        <v>171</v>
      </c>
    </row>
    <row r="227" spans="1:214" customFormat="1" ht="15" hidden="1" x14ac:dyDescent="0.25">
      <c r="A227" s="139"/>
      <c r="B227" s="140"/>
      <c r="C227" s="288" t="s">
        <v>283</v>
      </c>
      <c r="D227" s="288"/>
      <c r="E227" s="288"/>
      <c r="F227" s="288"/>
      <c r="G227" s="288"/>
      <c r="H227" s="288"/>
      <c r="I227" s="288"/>
      <c r="J227" s="288"/>
      <c r="K227" s="288"/>
      <c r="L227" s="288"/>
      <c r="M227" s="288"/>
      <c r="N227" s="288"/>
      <c r="O227" s="288"/>
      <c r="P227" s="159">
        <v>1604.31</v>
      </c>
      <c r="Q227" s="155"/>
      <c r="R227" s="156"/>
      <c r="GO227" s="81"/>
      <c r="GP227" s="81"/>
      <c r="GQ227" s="81"/>
      <c r="GR227" s="81"/>
      <c r="GS227" s="81"/>
      <c r="GT227" s="81"/>
      <c r="GU227" s="55"/>
      <c r="GV227" s="55"/>
      <c r="GW227" s="55"/>
      <c r="GX227" s="81"/>
      <c r="GY227" s="55"/>
      <c r="GZ227" s="81"/>
      <c r="HA227" s="184"/>
      <c r="HB227" s="55"/>
      <c r="HC227" s="81"/>
      <c r="HD227" s="87" t="s">
        <v>283</v>
      </c>
    </row>
    <row r="228" spans="1:214" customFormat="1" ht="15" hidden="1" x14ac:dyDescent="0.25">
      <c r="A228" s="139"/>
      <c r="B228" s="140"/>
      <c r="C228" s="288" t="s">
        <v>166</v>
      </c>
      <c r="D228" s="288"/>
      <c r="E228" s="288"/>
      <c r="F228" s="288"/>
      <c r="G228" s="288"/>
      <c r="H228" s="288"/>
      <c r="I228" s="288"/>
      <c r="J228" s="288"/>
      <c r="K228" s="288"/>
      <c r="L228" s="288"/>
      <c r="M228" s="288"/>
      <c r="N228" s="288"/>
      <c r="O228" s="288"/>
      <c r="P228" s="160"/>
      <c r="Q228" s="155"/>
      <c r="R228" s="156"/>
      <c r="GO228" s="81"/>
      <c r="GP228" s="81"/>
      <c r="GQ228" s="81"/>
      <c r="GR228" s="81"/>
      <c r="GS228" s="81"/>
      <c r="GT228" s="81"/>
      <c r="GU228" s="55"/>
      <c r="GV228" s="55"/>
      <c r="GW228" s="55"/>
      <c r="GX228" s="81"/>
      <c r="GY228" s="55"/>
      <c r="GZ228" s="81"/>
      <c r="HA228" s="184"/>
      <c r="HB228" s="55"/>
      <c r="HC228" s="81"/>
      <c r="HD228" s="87" t="s">
        <v>166</v>
      </c>
    </row>
    <row r="229" spans="1:214" customFormat="1" ht="15" hidden="1" x14ac:dyDescent="0.25">
      <c r="A229" s="139"/>
      <c r="B229" s="140"/>
      <c r="C229" s="288" t="s">
        <v>169</v>
      </c>
      <c r="D229" s="288"/>
      <c r="E229" s="288"/>
      <c r="F229" s="288"/>
      <c r="G229" s="288"/>
      <c r="H229" s="288"/>
      <c r="I229" s="288"/>
      <c r="J229" s="288"/>
      <c r="K229" s="288"/>
      <c r="L229" s="288"/>
      <c r="M229" s="288"/>
      <c r="N229" s="288"/>
      <c r="O229" s="288"/>
      <c r="P229" s="214">
        <v>461.25</v>
      </c>
      <c r="Q229" s="155"/>
      <c r="R229" s="156"/>
      <c r="GO229" s="81"/>
      <c r="GP229" s="81"/>
      <c r="GQ229" s="81"/>
      <c r="GR229" s="81"/>
      <c r="GS229" s="81"/>
      <c r="GT229" s="81"/>
      <c r="GU229" s="55"/>
      <c r="GV229" s="55"/>
      <c r="GW229" s="55"/>
      <c r="GX229" s="81"/>
      <c r="GY229" s="55"/>
      <c r="GZ229" s="81"/>
      <c r="HA229" s="184"/>
      <c r="HB229" s="55"/>
      <c r="HC229" s="81"/>
      <c r="HD229" s="87" t="s">
        <v>169</v>
      </c>
    </row>
    <row r="230" spans="1:214" customFormat="1" ht="15" hidden="1" x14ac:dyDescent="0.25">
      <c r="A230" s="139"/>
      <c r="B230" s="140"/>
      <c r="C230" s="288" t="s">
        <v>286</v>
      </c>
      <c r="D230" s="288"/>
      <c r="E230" s="288"/>
      <c r="F230" s="288"/>
      <c r="G230" s="288"/>
      <c r="H230" s="288"/>
      <c r="I230" s="288"/>
      <c r="J230" s="288"/>
      <c r="K230" s="288"/>
      <c r="L230" s="288"/>
      <c r="M230" s="288"/>
      <c r="N230" s="288"/>
      <c r="O230" s="288"/>
      <c r="P230" s="214">
        <v>460.41</v>
      </c>
      <c r="Q230" s="155"/>
      <c r="R230" s="156"/>
      <c r="GO230" s="81"/>
      <c r="GP230" s="81"/>
      <c r="GQ230" s="81"/>
      <c r="GR230" s="81"/>
      <c r="GS230" s="81"/>
      <c r="GT230" s="81"/>
      <c r="GU230" s="55"/>
      <c r="GV230" s="55"/>
      <c r="GW230" s="55"/>
      <c r="GX230" s="81"/>
      <c r="GY230" s="55"/>
      <c r="GZ230" s="81"/>
      <c r="HA230" s="184"/>
      <c r="HB230" s="55"/>
      <c r="HC230" s="81"/>
      <c r="HD230" s="87" t="s">
        <v>286</v>
      </c>
    </row>
    <row r="231" spans="1:214" customFormat="1" ht="15" hidden="1" x14ac:dyDescent="0.25">
      <c r="A231" s="139"/>
      <c r="B231" s="140"/>
      <c r="C231" s="288" t="s">
        <v>170</v>
      </c>
      <c r="D231" s="288"/>
      <c r="E231" s="288"/>
      <c r="F231" s="288"/>
      <c r="G231" s="288"/>
      <c r="H231" s="288"/>
      <c r="I231" s="288"/>
      <c r="J231" s="288"/>
      <c r="K231" s="288"/>
      <c r="L231" s="288"/>
      <c r="M231" s="288"/>
      <c r="N231" s="288"/>
      <c r="O231" s="288"/>
      <c r="P231" s="214">
        <v>447.41</v>
      </c>
      <c r="Q231" s="155"/>
      <c r="R231" s="156"/>
      <c r="GO231" s="81"/>
      <c r="GP231" s="81"/>
      <c r="GQ231" s="81"/>
      <c r="GR231" s="81"/>
      <c r="GS231" s="81"/>
      <c r="GT231" s="81"/>
      <c r="GU231" s="55"/>
      <c r="GV231" s="55"/>
      <c r="GW231" s="55"/>
      <c r="GX231" s="81"/>
      <c r="GY231" s="55"/>
      <c r="GZ231" s="81"/>
      <c r="HA231" s="184"/>
      <c r="HB231" s="55"/>
      <c r="HC231" s="81"/>
      <c r="HD231" s="87" t="s">
        <v>170</v>
      </c>
    </row>
    <row r="232" spans="1:214" customFormat="1" ht="15" hidden="1" x14ac:dyDescent="0.25">
      <c r="A232" s="139"/>
      <c r="B232" s="140"/>
      <c r="C232" s="288" t="s">
        <v>171</v>
      </c>
      <c r="D232" s="288"/>
      <c r="E232" s="288"/>
      <c r="F232" s="288"/>
      <c r="G232" s="288"/>
      <c r="H232" s="288"/>
      <c r="I232" s="288"/>
      <c r="J232" s="288"/>
      <c r="K232" s="288"/>
      <c r="L232" s="288"/>
      <c r="M232" s="288"/>
      <c r="N232" s="288"/>
      <c r="O232" s="288"/>
      <c r="P232" s="214">
        <v>235.24</v>
      </c>
      <c r="Q232" s="155"/>
      <c r="R232" s="156"/>
      <c r="GO232" s="81"/>
      <c r="GP232" s="81"/>
      <c r="GQ232" s="81"/>
      <c r="GR232" s="81"/>
      <c r="GS232" s="81"/>
      <c r="GT232" s="81"/>
      <c r="GU232" s="55"/>
      <c r="GV232" s="55"/>
      <c r="GW232" s="55"/>
      <c r="GX232" s="81"/>
      <c r="GY232" s="55"/>
      <c r="GZ232" s="81"/>
      <c r="HA232" s="184"/>
      <c r="HB232" s="55"/>
      <c r="HC232" s="81"/>
      <c r="HD232" s="87" t="s">
        <v>171</v>
      </c>
    </row>
    <row r="233" spans="1:214" customFormat="1" ht="15" hidden="1" x14ac:dyDescent="0.25">
      <c r="A233" s="139"/>
      <c r="B233" s="140"/>
      <c r="C233" s="288" t="s">
        <v>172</v>
      </c>
      <c r="D233" s="288"/>
      <c r="E233" s="288"/>
      <c r="F233" s="288"/>
      <c r="G233" s="288"/>
      <c r="H233" s="288"/>
      <c r="I233" s="288"/>
      <c r="J233" s="288"/>
      <c r="K233" s="288"/>
      <c r="L233" s="288"/>
      <c r="M233" s="288"/>
      <c r="N233" s="288"/>
      <c r="O233" s="288"/>
      <c r="P233" s="159">
        <v>25796.67</v>
      </c>
      <c r="Q233" s="155"/>
      <c r="R233" s="156"/>
      <c r="GO233" s="81"/>
      <c r="GP233" s="81"/>
      <c r="GQ233" s="81"/>
      <c r="GR233" s="81"/>
      <c r="GS233" s="81"/>
      <c r="GT233" s="81"/>
      <c r="GU233" s="55"/>
      <c r="GV233" s="55"/>
      <c r="GW233" s="55"/>
      <c r="GX233" s="81"/>
      <c r="GY233" s="55"/>
      <c r="GZ233" s="81"/>
      <c r="HA233" s="184"/>
      <c r="HB233" s="55"/>
      <c r="HC233" s="81"/>
      <c r="HD233" s="87" t="s">
        <v>172</v>
      </c>
    </row>
    <row r="234" spans="1:214" customFormat="1" ht="15" hidden="1" x14ac:dyDescent="0.25">
      <c r="A234" s="139"/>
      <c r="B234" s="140"/>
      <c r="C234" s="288" t="s">
        <v>173</v>
      </c>
      <c r="D234" s="288"/>
      <c r="E234" s="288"/>
      <c r="F234" s="288"/>
      <c r="G234" s="288"/>
      <c r="H234" s="288"/>
      <c r="I234" s="288"/>
      <c r="J234" s="288"/>
      <c r="K234" s="288"/>
      <c r="L234" s="288"/>
      <c r="M234" s="288"/>
      <c r="N234" s="288"/>
      <c r="O234" s="288"/>
      <c r="P234" s="159">
        <v>26542.89</v>
      </c>
      <c r="Q234" s="155"/>
      <c r="R234" s="156"/>
      <c r="GO234" s="81"/>
      <c r="GP234" s="81"/>
      <c r="GQ234" s="81"/>
      <c r="GR234" s="81"/>
      <c r="GS234" s="81"/>
      <c r="GT234" s="81"/>
      <c r="GU234" s="55"/>
      <c r="GV234" s="55"/>
      <c r="GW234" s="55"/>
      <c r="GX234" s="81"/>
      <c r="GY234" s="55"/>
      <c r="GZ234" s="81"/>
      <c r="HA234" s="184"/>
      <c r="HB234" s="55"/>
      <c r="HC234" s="81"/>
      <c r="HD234" s="87" t="s">
        <v>173</v>
      </c>
    </row>
    <row r="235" spans="1:214" customFormat="1" ht="15" hidden="1" x14ac:dyDescent="0.25">
      <c r="A235" s="139"/>
      <c r="B235" s="140"/>
      <c r="C235" s="288" t="s">
        <v>174</v>
      </c>
      <c r="D235" s="288"/>
      <c r="E235" s="288"/>
      <c r="F235" s="288"/>
      <c r="G235" s="288"/>
      <c r="H235" s="288"/>
      <c r="I235" s="288"/>
      <c r="J235" s="288"/>
      <c r="K235" s="288"/>
      <c r="L235" s="288"/>
      <c r="M235" s="288"/>
      <c r="N235" s="288"/>
      <c r="O235" s="288"/>
      <c r="P235" s="159">
        <v>15436.49</v>
      </c>
      <c r="Q235" s="155"/>
      <c r="R235" s="156"/>
      <c r="GO235" s="81"/>
      <c r="GP235" s="81"/>
      <c r="GQ235" s="81"/>
      <c r="GR235" s="81"/>
      <c r="GS235" s="81"/>
      <c r="GT235" s="81"/>
      <c r="GU235" s="55"/>
      <c r="GV235" s="55"/>
      <c r="GW235" s="55"/>
      <c r="GX235" s="81"/>
      <c r="GY235" s="55"/>
      <c r="GZ235" s="81"/>
      <c r="HA235" s="184"/>
      <c r="HB235" s="55"/>
      <c r="HC235" s="81"/>
      <c r="HD235" s="87" t="s">
        <v>174</v>
      </c>
    </row>
    <row r="236" spans="1:214" customFormat="1" ht="15" x14ac:dyDescent="0.25">
      <c r="A236" s="139"/>
      <c r="B236" s="157"/>
      <c r="C236" s="289" t="s">
        <v>538</v>
      </c>
      <c r="D236" s="289"/>
      <c r="E236" s="289"/>
      <c r="F236" s="289"/>
      <c r="G236" s="289"/>
      <c r="H236" s="289"/>
      <c r="I236" s="289"/>
      <c r="J236" s="289"/>
      <c r="K236" s="289"/>
      <c r="L236" s="289"/>
      <c r="M236" s="289"/>
      <c r="N236" s="289"/>
      <c r="O236" s="289"/>
      <c r="P236" s="161">
        <v>102247.26</v>
      </c>
      <c r="Q236" s="155"/>
      <c r="R236" s="156"/>
      <c r="GO236" s="81"/>
      <c r="GP236" s="81"/>
      <c r="GQ236" s="81"/>
      <c r="GR236" s="81"/>
      <c r="GS236" s="81"/>
      <c r="GT236" s="81"/>
      <c r="GU236" s="55"/>
      <c r="GV236" s="55"/>
      <c r="GW236" s="55"/>
      <c r="GX236" s="81"/>
      <c r="GY236" s="55"/>
      <c r="GZ236" s="81"/>
      <c r="HA236" s="184"/>
      <c r="HB236" s="55"/>
      <c r="HC236" s="81"/>
      <c r="HE236" s="81" t="s">
        <v>538</v>
      </c>
    </row>
    <row r="237" spans="1:214" customFormat="1" ht="15" hidden="1" x14ac:dyDescent="0.25">
      <c r="A237" s="139"/>
      <c r="B237" s="140"/>
      <c r="C237" s="288" t="s">
        <v>176</v>
      </c>
      <c r="D237" s="288"/>
      <c r="E237" s="288"/>
      <c r="F237" s="288"/>
      <c r="G237" s="288"/>
      <c r="H237" s="288"/>
      <c r="I237" s="288"/>
      <c r="J237" s="288"/>
      <c r="K237" s="288"/>
      <c r="L237" s="288"/>
      <c r="M237" s="288"/>
      <c r="N237" s="288"/>
      <c r="O237" s="288"/>
      <c r="P237" s="160"/>
      <c r="Q237" s="155"/>
      <c r="R237" s="156"/>
      <c r="GO237" s="81"/>
      <c r="GP237" s="81"/>
      <c r="GQ237" s="81"/>
      <c r="GR237" s="81"/>
      <c r="GS237" s="81"/>
      <c r="GT237" s="81"/>
      <c r="GU237" s="55"/>
      <c r="GV237" s="55"/>
      <c r="GW237" s="55"/>
      <c r="GX237" s="81"/>
      <c r="GY237" s="55"/>
      <c r="GZ237" s="81"/>
      <c r="HA237" s="184"/>
      <c r="HB237" s="55"/>
      <c r="HC237" s="81"/>
      <c r="HD237" s="87" t="s">
        <v>176</v>
      </c>
      <c r="HE237" s="81"/>
    </row>
    <row r="238" spans="1:214" customFormat="1" ht="15" hidden="1" x14ac:dyDescent="0.25">
      <c r="A238" s="139"/>
      <c r="B238" s="140"/>
      <c r="C238" s="288" t="s">
        <v>177</v>
      </c>
      <c r="D238" s="288"/>
      <c r="E238" s="288"/>
      <c r="F238" s="288"/>
      <c r="G238" s="288"/>
      <c r="H238" s="288"/>
      <c r="I238" s="288"/>
      <c r="J238" s="288"/>
      <c r="K238" s="162" t="s">
        <v>539</v>
      </c>
      <c r="L238" s="163"/>
      <c r="M238" s="163"/>
      <c r="O238" s="164"/>
      <c r="P238" s="160"/>
      <c r="Q238" s="155"/>
      <c r="R238" s="156"/>
      <c r="GO238" s="81"/>
      <c r="GP238" s="81"/>
      <c r="GQ238" s="81"/>
      <c r="GR238" s="81"/>
      <c r="GS238" s="81"/>
      <c r="GT238" s="81"/>
      <c r="GU238" s="55"/>
      <c r="GV238" s="55"/>
      <c r="GW238" s="55"/>
      <c r="GX238" s="81"/>
      <c r="GY238" s="55"/>
      <c r="GZ238" s="81"/>
      <c r="HA238" s="184"/>
      <c r="HB238" s="55"/>
      <c r="HC238" s="81"/>
      <c r="HE238" s="81"/>
      <c r="HF238" s="87" t="s">
        <v>177</v>
      </c>
    </row>
    <row r="239" spans="1:214" customFormat="1" ht="15" hidden="1" x14ac:dyDescent="0.25">
      <c r="A239" s="139"/>
      <c r="B239" s="140"/>
      <c r="C239" s="288" t="s">
        <v>289</v>
      </c>
      <c r="D239" s="288"/>
      <c r="E239" s="288"/>
      <c r="F239" s="288"/>
      <c r="G239" s="288"/>
      <c r="H239" s="288"/>
      <c r="I239" s="288"/>
      <c r="J239" s="288"/>
      <c r="K239" s="162" t="s">
        <v>540</v>
      </c>
      <c r="L239" s="163"/>
      <c r="M239" s="163"/>
      <c r="O239" s="164"/>
      <c r="P239" s="160"/>
      <c r="Q239" s="155"/>
      <c r="R239" s="156"/>
      <c r="GO239" s="81"/>
      <c r="GP239" s="81"/>
      <c r="GQ239" s="81"/>
      <c r="GR239" s="81"/>
      <c r="GS239" s="81"/>
      <c r="GT239" s="81"/>
      <c r="GU239" s="55"/>
      <c r="GV239" s="55"/>
      <c r="GW239" s="55"/>
      <c r="GX239" s="81"/>
      <c r="GY239" s="55"/>
      <c r="GZ239" s="81"/>
      <c r="HA239" s="184"/>
      <c r="HB239" s="55"/>
      <c r="HC239" s="81"/>
      <c r="HE239" s="81"/>
      <c r="HF239" s="87" t="s">
        <v>289</v>
      </c>
    </row>
    <row r="240" spans="1:214" customFormat="1" ht="15" x14ac:dyDescent="0.25">
      <c r="A240" s="293" t="s">
        <v>541</v>
      </c>
      <c r="B240" s="294"/>
      <c r="C240" s="294"/>
      <c r="D240" s="294"/>
      <c r="E240" s="294"/>
      <c r="F240" s="294"/>
      <c r="G240" s="294"/>
      <c r="H240" s="294"/>
      <c r="I240" s="294"/>
      <c r="J240" s="294"/>
      <c r="K240" s="294"/>
      <c r="L240" s="294"/>
      <c r="M240" s="294"/>
      <c r="N240" s="294"/>
      <c r="O240" s="294"/>
      <c r="P240" s="295"/>
      <c r="GO240" s="81" t="s">
        <v>541</v>
      </c>
      <c r="GP240" s="81"/>
      <c r="GQ240" s="81"/>
      <c r="GR240" s="81"/>
      <c r="GS240" s="81"/>
      <c r="GT240" s="81"/>
      <c r="GU240" s="55"/>
      <c r="GV240" s="55"/>
      <c r="GW240" s="55"/>
      <c r="GX240" s="81"/>
      <c r="GY240" s="55"/>
      <c r="GZ240" s="81"/>
      <c r="HA240" s="184"/>
      <c r="HB240" s="55"/>
      <c r="HC240" s="81"/>
      <c r="HE240" s="81"/>
    </row>
    <row r="241" spans="1:213" customFormat="1" ht="23.25" x14ac:dyDescent="0.25">
      <c r="A241" s="117" t="s">
        <v>292</v>
      </c>
      <c r="B241" s="118" t="s">
        <v>542</v>
      </c>
      <c r="C241" s="292" t="s">
        <v>543</v>
      </c>
      <c r="D241" s="292"/>
      <c r="E241" s="292"/>
      <c r="F241" s="292"/>
      <c r="G241" s="292"/>
      <c r="H241" s="119" t="s">
        <v>329</v>
      </c>
      <c r="I241" s="120">
        <v>3.69</v>
      </c>
      <c r="J241" s="121">
        <v>1</v>
      </c>
      <c r="K241" s="175">
        <v>3.69</v>
      </c>
      <c r="L241" s="141">
        <v>26011.96</v>
      </c>
      <c r="M241" s="175">
        <v>1.1399999999999999</v>
      </c>
      <c r="N241" s="186">
        <v>29653.63</v>
      </c>
      <c r="O241" s="120"/>
      <c r="P241" s="142">
        <v>109421.89</v>
      </c>
      <c r="GO241" s="81"/>
      <c r="GP241" s="81" t="s">
        <v>543</v>
      </c>
      <c r="GQ241" s="81" t="s">
        <v>4</v>
      </c>
      <c r="GR241" s="81" t="s">
        <v>4</v>
      </c>
      <c r="GS241" s="81" t="s">
        <v>4</v>
      </c>
      <c r="GT241" s="81" t="s">
        <v>4</v>
      </c>
      <c r="GU241" s="55"/>
      <c r="GV241" s="55"/>
      <c r="GW241" s="55"/>
      <c r="GX241" s="81"/>
      <c r="GY241" s="55"/>
      <c r="GZ241" s="81"/>
      <c r="HA241" s="184"/>
      <c r="HB241" s="55"/>
      <c r="HC241" s="81"/>
      <c r="HE241" s="81"/>
    </row>
    <row r="242" spans="1:213" customFormat="1" ht="15" x14ac:dyDescent="0.25">
      <c r="A242" s="144"/>
      <c r="B242" s="145"/>
      <c r="C242" s="291" t="s">
        <v>159</v>
      </c>
      <c r="D242" s="291"/>
      <c r="E242" s="291"/>
      <c r="F242" s="291"/>
      <c r="G242" s="291"/>
      <c r="H242" s="119"/>
      <c r="I242" s="120"/>
      <c r="J242" s="120"/>
      <c r="K242" s="120"/>
      <c r="L242" s="123"/>
      <c r="M242" s="120"/>
      <c r="N242" s="123"/>
      <c r="O242" s="120"/>
      <c r="P242" s="142">
        <v>109421.89</v>
      </c>
      <c r="GO242" s="81"/>
      <c r="GP242" s="81"/>
      <c r="GQ242" s="81"/>
      <c r="GR242" s="81"/>
      <c r="GS242" s="81"/>
      <c r="GT242" s="81"/>
      <c r="GU242" s="55"/>
      <c r="GV242" s="55"/>
      <c r="GW242" s="55"/>
      <c r="GX242" s="81"/>
      <c r="GY242" s="55"/>
      <c r="GZ242" s="81" t="s">
        <v>159</v>
      </c>
      <c r="HA242" s="184"/>
      <c r="HB242" s="55"/>
      <c r="HC242" s="81"/>
      <c r="HE242" s="81"/>
    </row>
    <row r="243" spans="1:213" customFormat="1" ht="15" x14ac:dyDescent="0.25">
      <c r="A243" s="117" t="s">
        <v>307</v>
      </c>
      <c r="B243" s="118" t="s">
        <v>544</v>
      </c>
      <c r="C243" s="292" t="s">
        <v>545</v>
      </c>
      <c r="D243" s="292"/>
      <c r="E243" s="292"/>
      <c r="F243" s="292"/>
      <c r="G243" s="292"/>
      <c r="H243" s="119" t="s">
        <v>237</v>
      </c>
      <c r="I243" s="120">
        <v>7</v>
      </c>
      <c r="J243" s="121">
        <v>1</v>
      </c>
      <c r="K243" s="121">
        <v>7</v>
      </c>
      <c r="L243" s="141">
        <v>1500.82</v>
      </c>
      <c r="M243" s="175">
        <v>1.39</v>
      </c>
      <c r="N243" s="186">
        <v>2086.14</v>
      </c>
      <c r="O243" s="120"/>
      <c r="P243" s="142">
        <v>14602.98</v>
      </c>
      <c r="GO243" s="81"/>
      <c r="GP243" s="81" t="s">
        <v>545</v>
      </c>
      <c r="GQ243" s="81" t="s">
        <v>4</v>
      </c>
      <c r="GR243" s="81" t="s">
        <v>4</v>
      </c>
      <c r="GS243" s="81" t="s">
        <v>4</v>
      </c>
      <c r="GT243" s="81" t="s">
        <v>4</v>
      </c>
      <c r="GU243" s="55"/>
      <c r="GV243" s="55"/>
      <c r="GW243" s="55"/>
      <c r="GX243" s="81"/>
      <c r="GY243" s="55"/>
      <c r="GZ243" s="81"/>
      <c r="HA243" s="184"/>
      <c r="HB243" s="55"/>
      <c r="HC243" s="81"/>
      <c r="HE243" s="81"/>
    </row>
    <row r="244" spans="1:213" customFormat="1" ht="15" x14ac:dyDescent="0.25">
      <c r="A244" s="144"/>
      <c r="B244" s="145"/>
      <c r="C244" s="291" t="s">
        <v>159</v>
      </c>
      <c r="D244" s="291"/>
      <c r="E244" s="291"/>
      <c r="F244" s="291"/>
      <c r="G244" s="291"/>
      <c r="H244" s="119"/>
      <c r="I244" s="120"/>
      <c r="J244" s="120"/>
      <c r="K244" s="120"/>
      <c r="L244" s="123"/>
      <c r="M244" s="120"/>
      <c r="N244" s="123"/>
      <c r="O244" s="120"/>
      <c r="P244" s="142">
        <v>14602.98</v>
      </c>
      <c r="GO244" s="81"/>
      <c r="GP244" s="81"/>
      <c r="GQ244" s="81"/>
      <c r="GR244" s="81"/>
      <c r="GS244" s="81"/>
      <c r="GT244" s="81"/>
      <c r="GU244" s="55"/>
      <c r="GV244" s="55"/>
      <c r="GW244" s="55"/>
      <c r="GX244" s="81"/>
      <c r="GY244" s="55"/>
      <c r="GZ244" s="81" t="s">
        <v>159</v>
      </c>
      <c r="HA244" s="184"/>
      <c r="HB244" s="55"/>
      <c r="HC244" s="81"/>
      <c r="HE244" s="81"/>
    </row>
    <row r="245" spans="1:213" customFormat="1" ht="15" x14ac:dyDescent="0.25">
      <c r="A245" s="117" t="s">
        <v>312</v>
      </c>
      <c r="B245" s="118" t="s">
        <v>546</v>
      </c>
      <c r="C245" s="292" t="s">
        <v>547</v>
      </c>
      <c r="D245" s="292"/>
      <c r="E245" s="292"/>
      <c r="F245" s="292"/>
      <c r="G245" s="292"/>
      <c r="H245" s="119" t="s">
        <v>362</v>
      </c>
      <c r="I245" s="120">
        <v>9.4E-2</v>
      </c>
      <c r="J245" s="121">
        <v>1</v>
      </c>
      <c r="K245" s="122">
        <v>9.4E-2</v>
      </c>
      <c r="L245" s="141">
        <v>194140.29</v>
      </c>
      <c r="M245" s="175">
        <v>1.38</v>
      </c>
      <c r="N245" s="186">
        <v>267913.59999999998</v>
      </c>
      <c r="O245" s="120"/>
      <c r="P245" s="142">
        <v>25183.88</v>
      </c>
      <c r="GO245" s="81"/>
      <c r="GP245" s="81" t="s">
        <v>547</v>
      </c>
      <c r="GQ245" s="81" t="s">
        <v>4</v>
      </c>
      <c r="GR245" s="81" t="s">
        <v>4</v>
      </c>
      <c r="GS245" s="81" t="s">
        <v>4</v>
      </c>
      <c r="GT245" s="81" t="s">
        <v>4</v>
      </c>
      <c r="GU245" s="55"/>
      <c r="GV245" s="55"/>
      <c r="GW245" s="55"/>
      <c r="GX245" s="81"/>
      <c r="GY245" s="55"/>
      <c r="GZ245" s="81"/>
      <c r="HA245" s="184"/>
      <c r="HB245" s="55"/>
      <c r="HC245" s="81"/>
      <c r="HE245" s="81"/>
    </row>
    <row r="246" spans="1:213" customFormat="1" ht="15" x14ac:dyDescent="0.25">
      <c r="A246" s="144"/>
      <c r="B246" s="145"/>
      <c r="C246" s="291" t="s">
        <v>159</v>
      </c>
      <c r="D246" s="291"/>
      <c r="E246" s="291"/>
      <c r="F246" s="291"/>
      <c r="G246" s="291"/>
      <c r="H246" s="119"/>
      <c r="I246" s="120"/>
      <c r="J246" s="120"/>
      <c r="K246" s="120"/>
      <c r="L246" s="123"/>
      <c r="M246" s="120"/>
      <c r="N246" s="123"/>
      <c r="O246" s="120"/>
      <c r="P246" s="142">
        <v>25183.88</v>
      </c>
      <c r="GO246" s="81"/>
      <c r="GP246" s="81"/>
      <c r="GQ246" s="81"/>
      <c r="GR246" s="81"/>
      <c r="GS246" s="81"/>
      <c r="GT246" s="81"/>
      <c r="GU246" s="55"/>
      <c r="GV246" s="55"/>
      <c r="GW246" s="55"/>
      <c r="GX246" s="81"/>
      <c r="GY246" s="55"/>
      <c r="GZ246" s="81" t="s">
        <v>159</v>
      </c>
      <c r="HA246" s="184"/>
      <c r="HB246" s="55"/>
      <c r="HC246" s="81"/>
      <c r="HE246" s="81"/>
    </row>
    <row r="247" spans="1:213" customFormat="1" ht="23.25" x14ac:dyDescent="0.25">
      <c r="A247" s="117" t="s">
        <v>335</v>
      </c>
      <c r="B247" s="118" t="s">
        <v>548</v>
      </c>
      <c r="C247" s="292" t="s">
        <v>549</v>
      </c>
      <c r="D247" s="292"/>
      <c r="E247" s="292"/>
      <c r="F247" s="292"/>
      <c r="G247" s="292"/>
      <c r="H247" s="119" t="s">
        <v>237</v>
      </c>
      <c r="I247" s="120">
        <v>7</v>
      </c>
      <c r="J247" s="121">
        <v>1</v>
      </c>
      <c r="K247" s="121">
        <v>7</v>
      </c>
      <c r="L247" s="176">
        <v>610.09</v>
      </c>
      <c r="M247" s="175">
        <v>1.1499999999999999</v>
      </c>
      <c r="N247" s="188">
        <v>701.6</v>
      </c>
      <c r="O247" s="120"/>
      <c r="P247" s="142">
        <v>4911.2</v>
      </c>
      <c r="GO247" s="81"/>
      <c r="GP247" s="81" t="s">
        <v>549</v>
      </c>
      <c r="GQ247" s="81" t="s">
        <v>4</v>
      </c>
      <c r="GR247" s="81" t="s">
        <v>4</v>
      </c>
      <c r="GS247" s="81" t="s">
        <v>4</v>
      </c>
      <c r="GT247" s="81" t="s">
        <v>4</v>
      </c>
      <c r="GU247" s="55"/>
      <c r="GV247" s="55"/>
      <c r="GW247" s="55"/>
      <c r="GX247" s="81"/>
      <c r="GY247" s="55"/>
      <c r="GZ247" s="81"/>
      <c r="HA247" s="184"/>
      <c r="HB247" s="55"/>
      <c r="HC247" s="81"/>
      <c r="HE247" s="81"/>
    </row>
    <row r="248" spans="1:213" customFormat="1" ht="15" x14ac:dyDescent="0.25">
      <c r="A248" s="144"/>
      <c r="B248" s="145"/>
      <c r="C248" s="291" t="s">
        <v>159</v>
      </c>
      <c r="D248" s="291"/>
      <c r="E248" s="291"/>
      <c r="F248" s="291"/>
      <c r="G248" s="291"/>
      <c r="H248" s="119"/>
      <c r="I248" s="120"/>
      <c r="J248" s="120"/>
      <c r="K248" s="120"/>
      <c r="L248" s="123"/>
      <c r="M248" s="120"/>
      <c r="N248" s="123"/>
      <c r="O248" s="120"/>
      <c r="P248" s="142">
        <v>4911.2</v>
      </c>
      <c r="GO248" s="81"/>
      <c r="GP248" s="81"/>
      <c r="GQ248" s="81"/>
      <c r="GR248" s="81"/>
      <c r="GS248" s="81"/>
      <c r="GT248" s="81"/>
      <c r="GU248" s="55"/>
      <c r="GV248" s="55"/>
      <c r="GW248" s="55"/>
      <c r="GX248" s="81"/>
      <c r="GY248" s="55"/>
      <c r="GZ248" s="81" t="s">
        <v>159</v>
      </c>
      <c r="HA248" s="184"/>
      <c r="HB248" s="55"/>
      <c r="HC248" s="81"/>
      <c r="HE248" s="81"/>
    </row>
    <row r="249" spans="1:213" customFormat="1" ht="23.25" x14ac:dyDescent="0.25">
      <c r="A249" s="117" t="s">
        <v>359</v>
      </c>
      <c r="B249" s="118" t="s">
        <v>550</v>
      </c>
      <c r="C249" s="292" t="s">
        <v>551</v>
      </c>
      <c r="D249" s="292"/>
      <c r="E249" s="292"/>
      <c r="F249" s="292"/>
      <c r="G249" s="292"/>
      <c r="H249" s="119" t="s">
        <v>552</v>
      </c>
      <c r="I249" s="120">
        <v>7</v>
      </c>
      <c r="J249" s="121">
        <v>1</v>
      </c>
      <c r="K249" s="121">
        <v>7</v>
      </c>
      <c r="L249" s="176">
        <v>266.61</v>
      </c>
      <c r="M249" s="175">
        <v>1.27</v>
      </c>
      <c r="N249" s="188">
        <v>338.59</v>
      </c>
      <c r="O249" s="120"/>
      <c r="P249" s="142">
        <v>2370.13</v>
      </c>
      <c r="GO249" s="81"/>
      <c r="GP249" s="81" t="s">
        <v>551</v>
      </c>
      <c r="GQ249" s="81" t="s">
        <v>4</v>
      </c>
      <c r="GR249" s="81" t="s">
        <v>4</v>
      </c>
      <c r="GS249" s="81" t="s">
        <v>4</v>
      </c>
      <c r="GT249" s="81" t="s">
        <v>4</v>
      </c>
      <c r="GU249" s="55"/>
      <c r="GV249" s="55"/>
      <c r="GW249" s="55"/>
      <c r="GX249" s="81"/>
      <c r="GY249" s="55"/>
      <c r="GZ249" s="81"/>
      <c r="HA249" s="184"/>
      <c r="HB249" s="55"/>
      <c r="HC249" s="81"/>
      <c r="HE249" s="81"/>
    </row>
    <row r="250" spans="1:213" customFormat="1" ht="15" x14ac:dyDescent="0.25">
      <c r="A250" s="144"/>
      <c r="B250" s="145"/>
      <c r="C250" s="291" t="s">
        <v>159</v>
      </c>
      <c r="D250" s="291"/>
      <c r="E250" s="291"/>
      <c r="F250" s="291"/>
      <c r="G250" s="291"/>
      <c r="H250" s="119"/>
      <c r="I250" s="120"/>
      <c r="J250" s="120"/>
      <c r="K250" s="120"/>
      <c r="L250" s="123"/>
      <c r="M250" s="120"/>
      <c r="N250" s="123"/>
      <c r="O250" s="120"/>
      <c r="P250" s="142">
        <v>2370.13</v>
      </c>
      <c r="GO250" s="81"/>
      <c r="GP250" s="81"/>
      <c r="GQ250" s="81"/>
      <c r="GR250" s="81"/>
      <c r="GS250" s="81"/>
      <c r="GT250" s="81"/>
      <c r="GU250" s="55"/>
      <c r="GV250" s="55"/>
      <c r="GW250" s="55"/>
      <c r="GX250" s="81"/>
      <c r="GY250" s="55"/>
      <c r="GZ250" s="81" t="s">
        <v>159</v>
      </c>
      <c r="HA250" s="184"/>
      <c r="HB250" s="55"/>
      <c r="HC250" s="81"/>
      <c r="HE250" s="81"/>
    </row>
    <row r="251" spans="1:213" customFormat="1" ht="57" x14ac:dyDescent="0.25">
      <c r="A251" s="117" t="s">
        <v>363</v>
      </c>
      <c r="B251" s="118" t="s">
        <v>553</v>
      </c>
      <c r="C251" s="292" t="s">
        <v>554</v>
      </c>
      <c r="D251" s="292"/>
      <c r="E251" s="292"/>
      <c r="F251" s="292"/>
      <c r="G251" s="292"/>
      <c r="H251" s="119" t="s">
        <v>552</v>
      </c>
      <c r="I251" s="120">
        <v>3</v>
      </c>
      <c r="J251" s="121">
        <v>1</v>
      </c>
      <c r="K251" s="121">
        <v>3</v>
      </c>
      <c r="L251" s="176">
        <v>576.54999999999995</v>
      </c>
      <c r="M251" s="175">
        <v>1.27</v>
      </c>
      <c r="N251" s="188">
        <v>732.22</v>
      </c>
      <c r="O251" s="120"/>
      <c r="P251" s="142">
        <v>2196.66</v>
      </c>
      <c r="GO251" s="81"/>
      <c r="GP251" s="81" t="s">
        <v>554</v>
      </c>
      <c r="GQ251" s="81" t="s">
        <v>4</v>
      </c>
      <c r="GR251" s="81" t="s">
        <v>4</v>
      </c>
      <c r="GS251" s="81" t="s">
        <v>4</v>
      </c>
      <c r="GT251" s="81" t="s">
        <v>4</v>
      </c>
      <c r="GU251" s="55"/>
      <c r="GV251" s="55"/>
      <c r="GW251" s="55"/>
      <c r="GX251" s="81"/>
      <c r="GY251" s="55"/>
      <c r="GZ251" s="81"/>
      <c r="HA251" s="184"/>
      <c r="HB251" s="55"/>
      <c r="HC251" s="81"/>
      <c r="HE251" s="81"/>
    </row>
    <row r="252" spans="1:213" customFormat="1" ht="15" x14ac:dyDescent="0.25">
      <c r="A252" s="144"/>
      <c r="B252" s="145"/>
      <c r="C252" s="291" t="s">
        <v>159</v>
      </c>
      <c r="D252" s="291"/>
      <c r="E252" s="291"/>
      <c r="F252" s="291"/>
      <c r="G252" s="291"/>
      <c r="H252" s="119"/>
      <c r="I252" s="120"/>
      <c r="J252" s="120"/>
      <c r="K252" s="120"/>
      <c r="L252" s="123"/>
      <c r="M252" s="120"/>
      <c r="N252" s="123"/>
      <c r="O252" s="120"/>
      <c r="P252" s="142">
        <v>2196.66</v>
      </c>
      <c r="GO252" s="81"/>
      <c r="GP252" s="81"/>
      <c r="GQ252" s="81"/>
      <c r="GR252" s="81"/>
      <c r="GS252" s="81"/>
      <c r="GT252" s="81"/>
      <c r="GU252" s="55"/>
      <c r="GV252" s="55"/>
      <c r="GW252" s="55"/>
      <c r="GX252" s="81"/>
      <c r="GY252" s="55"/>
      <c r="GZ252" s="81" t="s">
        <v>159</v>
      </c>
      <c r="HA252" s="184"/>
      <c r="HB252" s="55"/>
      <c r="HC252" s="81"/>
      <c r="HE252" s="81"/>
    </row>
    <row r="253" spans="1:213" customFormat="1" ht="15" x14ac:dyDescent="0.25">
      <c r="A253" s="117" t="s">
        <v>366</v>
      </c>
      <c r="B253" s="118" t="s">
        <v>555</v>
      </c>
      <c r="C253" s="292" t="s">
        <v>556</v>
      </c>
      <c r="D253" s="292"/>
      <c r="E253" s="292"/>
      <c r="F253" s="292"/>
      <c r="G253" s="292"/>
      <c r="H253" s="119" t="s">
        <v>203</v>
      </c>
      <c r="I253" s="120">
        <v>2.8</v>
      </c>
      <c r="J253" s="121">
        <v>1</v>
      </c>
      <c r="K253" s="165">
        <v>2.8</v>
      </c>
      <c r="L253" s="176">
        <v>911.44</v>
      </c>
      <c r="M253" s="175">
        <v>1.39</v>
      </c>
      <c r="N253" s="186">
        <v>1266.9000000000001</v>
      </c>
      <c r="O253" s="120"/>
      <c r="P253" s="142">
        <v>3547.32</v>
      </c>
      <c r="GO253" s="81"/>
      <c r="GP253" s="81" t="s">
        <v>556</v>
      </c>
      <c r="GQ253" s="81" t="s">
        <v>4</v>
      </c>
      <c r="GR253" s="81" t="s">
        <v>4</v>
      </c>
      <c r="GS253" s="81" t="s">
        <v>4</v>
      </c>
      <c r="GT253" s="81" t="s">
        <v>4</v>
      </c>
      <c r="GU253" s="55"/>
      <c r="GV253" s="55"/>
      <c r="GW253" s="55"/>
      <c r="GX253" s="81"/>
      <c r="GY253" s="55"/>
      <c r="GZ253" s="81"/>
      <c r="HA253" s="184"/>
      <c r="HB253" s="55"/>
      <c r="HC253" s="81"/>
      <c r="HE253" s="81"/>
    </row>
    <row r="254" spans="1:213" customFormat="1" ht="15" x14ac:dyDescent="0.25">
      <c r="A254" s="144"/>
      <c r="B254" s="145"/>
      <c r="C254" s="291" t="s">
        <v>159</v>
      </c>
      <c r="D254" s="291"/>
      <c r="E254" s="291"/>
      <c r="F254" s="291"/>
      <c r="G254" s="291"/>
      <c r="H254" s="119"/>
      <c r="I254" s="120"/>
      <c r="J254" s="120"/>
      <c r="K254" s="120"/>
      <c r="L254" s="123"/>
      <c r="M254" s="120"/>
      <c r="N254" s="123"/>
      <c r="O254" s="120"/>
      <c r="P254" s="142">
        <v>3547.32</v>
      </c>
      <c r="GO254" s="81"/>
      <c r="GP254" s="81"/>
      <c r="GQ254" s="81"/>
      <c r="GR254" s="81"/>
      <c r="GS254" s="81"/>
      <c r="GT254" s="81"/>
      <c r="GU254" s="55"/>
      <c r="GV254" s="55"/>
      <c r="GW254" s="55"/>
      <c r="GX254" s="81"/>
      <c r="GY254" s="55"/>
      <c r="GZ254" s="81" t="s">
        <v>159</v>
      </c>
      <c r="HA254" s="184"/>
      <c r="HB254" s="55"/>
      <c r="HC254" s="81"/>
      <c r="HE254" s="81"/>
    </row>
    <row r="255" spans="1:213" customFormat="1" ht="15" x14ac:dyDescent="0.25">
      <c r="A255" s="117" t="s">
        <v>369</v>
      </c>
      <c r="B255" s="118" t="s">
        <v>557</v>
      </c>
      <c r="C255" s="292" t="s">
        <v>558</v>
      </c>
      <c r="D255" s="292"/>
      <c r="E255" s="292"/>
      <c r="F255" s="292"/>
      <c r="G255" s="292"/>
      <c r="H255" s="119" t="s">
        <v>232</v>
      </c>
      <c r="I255" s="120">
        <v>0.28000000000000003</v>
      </c>
      <c r="J255" s="121">
        <v>1</v>
      </c>
      <c r="K255" s="175">
        <v>0.28000000000000003</v>
      </c>
      <c r="L255" s="141">
        <v>2240.1999999999998</v>
      </c>
      <c r="M255" s="175">
        <v>1.39</v>
      </c>
      <c r="N255" s="186">
        <v>3113.88</v>
      </c>
      <c r="O255" s="120"/>
      <c r="P255" s="174">
        <v>871.89</v>
      </c>
      <c r="GO255" s="81"/>
      <c r="GP255" s="81" t="s">
        <v>558</v>
      </c>
      <c r="GQ255" s="81" t="s">
        <v>4</v>
      </c>
      <c r="GR255" s="81" t="s">
        <v>4</v>
      </c>
      <c r="GS255" s="81" t="s">
        <v>4</v>
      </c>
      <c r="GT255" s="81" t="s">
        <v>4</v>
      </c>
      <c r="GU255" s="55"/>
      <c r="GV255" s="55"/>
      <c r="GW255" s="55"/>
      <c r="GX255" s="81"/>
      <c r="GY255" s="55"/>
      <c r="GZ255" s="81"/>
      <c r="HA255" s="184"/>
      <c r="HB255" s="55"/>
      <c r="HC255" s="81"/>
      <c r="HE255" s="81"/>
    </row>
    <row r="256" spans="1:213" customFormat="1" ht="15" x14ac:dyDescent="0.25">
      <c r="A256" s="144"/>
      <c r="B256" s="145"/>
      <c r="C256" s="291" t="s">
        <v>159</v>
      </c>
      <c r="D256" s="291"/>
      <c r="E256" s="291"/>
      <c r="F256" s="291"/>
      <c r="G256" s="291"/>
      <c r="H256" s="119"/>
      <c r="I256" s="120"/>
      <c r="J256" s="120"/>
      <c r="K256" s="120"/>
      <c r="L256" s="123"/>
      <c r="M256" s="120"/>
      <c r="N256" s="123"/>
      <c r="O256" s="120"/>
      <c r="P256" s="174">
        <v>871.89</v>
      </c>
      <c r="GO256" s="81"/>
      <c r="GP256" s="81"/>
      <c r="GQ256" s="81"/>
      <c r="GR256" s="81"/>
      <c r="GS256" s="81"/>
      <c r="GT256" s="81"/>
      <c r="GU256" s="55"/>
      <c r="GV256" s="55"/>
      <c r="GW256" s="55"/>
      <c r="GX256" s="81"/>
      <c r="GY256" s="55"/>
      <c r="GZ256" s="81" t="s">
        <v>159</v>
      </c>
      <c r="HA256" s="184"/>
      <c r="HB256" s="55"/>
      <c r="HC256" s="81"/>
      <c r="HE256" s="81"/>
    </row>
    <row r="257" spans="1:216" customFormat="1" ht="15" x14ac:dyDescent="0.25">
      <c r="A257" s="117" t="s">
        <v>372</v>
      </c>
      <c r="B257" s="118" t="s">
        <v>559</v>
      </c>
      <c r="C257" s="292" t="s">
        <v>560</v>
      </c>
      <c r="D257" s="292"/>
      <c r="E257" s="292"/>
      <c r="F257" s="292"/>
      <c r="G257" s="292"/>
      <c r="H257" s="119" t="s">
        <v>232</v>
      </c>
      <c r="I257" s="120">
        <v>0.56000000000000005</v>
      </c>
      <c r="J257" s="121">
        <v>1</v>
      </c>
      <c r="K257" s="175">
        <v>0.56000000000000005</v>
      </c>
      <c r="L257" s="176">
        <v>78.19</v>
      </c>
      <c r="M257" s="175">
        <v>1.34</v>
      </c>
      <c r="N257" s="188">
        <v>104.77</v>
      </c>
      <c r="O257" s="120"/>
      <c r="P257" s="174">
        <v>58.67</v>
      </c>
      <c r="GO257" s="81"/>
      <c r="GP257" s="81" t="s">
        <v>560</v>
      </c>
      <c r="GQ257" s="81" t="s">
        <v>4</v>
      </c>
      <c r="GR257" s="81" t="s">
        <v>4</v>
      </c>
      <c r="GS257" s="81" t="s">
        <v>4</v>
      </c>
      <c r="GT257" s="81" t="s">
        <v>4</v>
      </c>
      <c r="GU257" s="55"/>
      <c r="GV257" s="55"/>
      <c r="GW257" s="55"/>
      <c r="GX257" s="81"/>
      <c r="GY257" s="55"/>
      <c r="GZ257" s="81"/>
      <c r="HA257" s="184"/>
      <c r="HB257" s="55"/>
      <c r="HC257" s="81"/>
      <c r="HE257" s="81"/>
    </row>
    <row r="258" spans="1:216" customFormat="1" ht="15" x14ac:dyDescent="0.25">
      <c r="A258" s="144"/>
      <c r="B258" s="145"/>
      <c r="C258" s="291" t="s">
        <v>159</v>
      </c>
      <c r="D258" s="291"/>
      <c r="E258" s="291"/>
      <c r="F258" s="291"/>
      <c r="G258" s="291"/>
      <c r="H258" s="119"/>
      <c r="I258" s="120"/>
      <c r="J258" s="120"/>
      <c r="K258" s="120"/>
      <c r="L258" s="123"/>
      <c r="M258" s="120"/>
      <c r="N258" s="123"/>
      <c r="O258" s="120"/>
      <c r="P258" s="174">
        <v>58.67</v>
      </c>
      <c r="GO258" s="81"/>
      <c r="GP258" s="81"/>
      <c r="GQ258" s="81"/>
      <c r="GR258" s="81"/>
      <c r="GS258" s="81"/>
      <c r="GT258" s="81"/>
      <c r="GU258" s="55"/>
      <c r="GV258" s="55"/>
      <c r="GW258" s="55"/>
      <c r="GX258" s="81"/>
      <c r="GY258" s="55"/>
      <c r="GZ258" s="81" t="s">
        <v>159</v>
      </c>
      <c r="HA258" s="184"/>
      <c r="HB258" s="55"/>
      <c r="HC258" s="81"/>
      <c r="HE258" s="81"/>
    </row>
    <row r="259" spans="1:216" customFormat="1" ht="1.5" customHeight="1" x14ac:dyDescent="0.25">
      <c r="A259" s="148"/>
      <c r="B259" s="149"/>
      <c r="C259" s="149"/>
      <c r="D259" s="149"/>
      <c r="E259" s="149"/>
      <c r="F259" s="150"/>
      <c r="G259" s="150"/>
      <c r="H259" s="150"/>
      <c r="I259" s="150"/>
      <c r="J259" s="151"/>
      <c r="K259" s="150"/>
      <c r="L259" s="151"/>
      <c r="M259" s="152"/>
      <c r="N259" s="151"/>
      <c r="O259" s="153"/>
      <c r="P259" s="154"/>
      <c r="Q259" s="155"/>
      <c r="R259" s="156"/>
      <c r="GO259" s="81"/>
      <c r="GP259" s="81"/>
      <c r="GQ259" s="81"/>
      <c r="GR259" s="81"/>
      <c r="GS259" s="81"/>
      <c r="GT259" s="81"/>
      <c r="GU259" s="55"/>
      <c r="GV259" s="55"/>
      <c r="GW259" s="55"/>
      <c r="GX259" s="81"/>
      <c r="GY259" s="55"/>
      <c r="GZ259" s="81"/>
      <c r="HA259" s="184"/>
      <c r="HB259" s="55"/>
      <c r="HC259" s="81"/>
      <c r="HE259" s="81"/>
    </row>
    <row r="260" spans="1:216" customFormat="1" ht="15" hidden="1" x14ac:dyDescent="0.25">
      <c r="A260" s="139"/>
      <c r="B260" s="157"/>
      <c r="C260" s="289" t="s">
        <v>561</v>
      </c>
      <c r="D260" s="289"/>
      <c r="E260" s="289"/>
      <c r="F260" s="289"/>
      <c r="G260" s="289"/>
      <c r="H260" s="289"/>
      <c r="I260" s="289"/>
      <c r="J260" s="289"/>
      <c r="K260" s="289"/>
      <c r="L260" s="289"/>
      <c r="M260" s="289"/>
      <c r="N260" s="289"/>
      <c r="O260" s="289"/>
      <c r="P260" s="158"/>
      <c r="Q260" s="155"/>
      <c r="R260" s="156"/>
      <c r="GO260" s="81"/>
      <c r="GP260" s="81"/>
      <c r="GQ260" s="81"/>
      <c r="GR260" s="81"/>
      <c r="GS260" s="81"/>
      <c r="GT260" s="81"/>
      <c r="GU260" s="55"/>
      <c r="GV260" s="55"/>
      <c r="GW260" s="55"/>
      <c r="GX260" s="81"/>
      <c r="GY260" s="55"/>
      <c r="GZ260" s="81"/>
      <c r="HA260" s="184"/>
      <c r="HB260" s="55"/>
      <c r="HC260" s="81" t="s">
        <v>561</v>
      </c>
      <c r="HE260" s="81"/>
    </row>
    <row r="261" spans="1:216" customFormat="1" ht="15" hidden="1" x14ac:dyDescent="0.25">
      <c r="A261" s="139"/>
      <c r="B261" s="140"/>
      <c r="C261" s="288" t="s">
        <v>165</v>
      </c>
      <c r="D261" s="288"/>
      <c r="E261" s="288"/>
      <c r="F261" s="288"/>
      <c r="G261" s="288"/>
      <c r="H261" s="288"/>
      <c r="I261" s="288"/>
      <c r="J261" s="288"/>
      <c r="K261" s="288"/>
      <c r="L261" s="288"/>
      <c r="M261" s="288"/>
      <c r="N261" s="288"/>
      <c r="O261" s="288"/>
      <c r="P261" s="159">
        <v>163164.62</v>
      </c>
      <c r="Q261" s="155"/>
      <c r="R261" s="156"/>
      <c r="GO261" s="81"/>
      <c r="GP261" s="81"/>
      <c r="GQ261" s="81"/>
      <c r="GR261" s="81"/>
      <c r="GS261" s="81"/>
      <c r="GT261" s="81"/>
      <c r="GU261" s="55"/>
      <c r="GV261" s="55"/>
      <c r="GW261" s="55"/>
      <c r="GX261" s="81"/>
      <c r="GY261" s="55"/>
      <c r="GZ261" s="81"/>
      <c r="HA261" s="184"/>
      <c r="HB261" s="55"/>
      <c r="HC261" s="81"/>
      <c r="HD261" s="87" t="s">
        <v>165</v>
      </c>
      <c r="HE261" s="81"/>
    </row>
    <row r="262" spans="1:216" customFormat="1" ht="15" hidden="1" x14ac:dyDescent="0.25">
      <c r="A262" s="139"/>
      <c r="B262" s="140"/>
      <c r="C262" s="288" t="s">
        <v>166</v>
      </c>
      <c r="D262" s="288"/>
      <c r="E262" s="288"/>
      <c r="F262" s="288"/>
      <c r="G262" s="288"/>
      <c r="H262" s="288"/>
      <c r="I262" s="288"/>
      <c r="J262" s="288"/>
      <c r="K262" s="288"/>
      <c r="L262" s="288"/>
      <c r="M262" s="288"/>
      <c r="N262" s="288"/>
      <c r="O262" s="288"/>
      <c r="P262" s="160"/>
      <c r="Q262" s="155"/>
      <c r="R262" s="156"/>
      <c r="GO262" s="81"/>
      <c r="GP262" s="81"/>
      <c r="GQ262" s="81"/>
      <c r="GR262" s="81"/>
      <c r="GS262" s="81"/>
      <c r="GT262" s="81"/>
      <c r="GU262" s="55"/>
      <c r="GV262" s="55"/>
      <c r="GW262" s="55"/>
      <c r="GX262" s="81"/>
      <c r="GY262" s="55"/>
      <c r="GZ262" s="81"/>
      <c r="HA262" s="184"/>
      <c r="HB262" s="55"/>
      <c r="HC262" s="81"/>
      <c r="HD262" s="87" t="s">
        <v>166</v>
      </c>
      <c r="HE262" s="81"/>
    </row>
    <row r="263" spans="1:216" customFormat="1" ht="15" hidden="1" x14ac:dyDescent="0.25">
      <c r="A263" s="139"/>
      <c r="B263" s="140"/>
      <c r="C263" s="288" t="s">
        <v>282</v>
      </c>
      <c r="D263" s="288"/>
      <c r="E263" s="288"/>
      <c r="F263" s="288"/>
      <c r="G263" s="288"/>
      <c r="H263" s="288"/>
      <c r="I263" s="288"/>
      <c r="J263" s="288"/>
      <c r="K263" s="288"/>
      <c r="L263" s="288"/>
      <c r="M263" s="288"/>
      <c r="N263" s="288"/>
      <c r="O263" s="288"/>
      <c r="P263" s="159">
        <v>163164.62</v>
      </c>
      <c r="Q263" s="155"/>
      <c r="R263" s="156"/>
      <c r="GO263" s="81"/>
      <c r="GP263" s="81"/>
      <c r="GQ263" s="81"/>
      <c r="GR263" s="81"/>
      <c r="GS263" s="81"/>
      <c r="GT263" s="81"/>
      <c r="GU263" s="55"/>
      <c r="GV263" s="55"/>
      <c r="GW263" s="55"/>
      <c r="GX263" s="81"/>
      <c r="GY263" s="55"/>
      <c r="GZ263" s="81"/>
      <c r="HA263" s="184"/>
      <c r="HB263" s="55"/>
      <c r="HC263" s="81"/>
      <c r="HD263" s="87" t="s">
        <v>282</v>
      </c>
      <c r="HE263" s="81"/>
    </row>
    <row r="264" spans="1:216" customFormat="1" ht="15" hidden="1" x14ac:dyDescent="0.25">
      <c r="A264" s="139"/>
      <c r="B264" s="140"/>
      <c r="C264" s="288" t="s">
        <v>168</v>
      </c>
      <c r="D264" s="288"/>
      <c r="E264" s="288"/>
      <c r="F264" s="288"/>
      <c r="G264" s="288"/>
      <c r="H264" s="288"/>
      <c r="I264" s="288"/>
      <c r="J264" s="288"/>
      <c r="K264" s="288"/>
      <c r="L264" s="288"/>
      <c r="M264" s="288"/>
      <c r="N264" s="288"/>
      <c r="O264" s="288"/>
      <c r="P264" s="159">
        <v>163164.62</v>
      </c>
      <c r="Q264" s="155"/>
      <c r="R264" s="156"/>
      <c r="GO264" s="81"/>
      <c r="GP264" s="81"/>
      <c r="GQ264" s="81"/>
      <c r="GR264" s="81"/>
      <c r="GS264" s="81"/>
      <c r="GT264" s="81"/>
      <c r="GU264" s="55"/>
      <c r="GV264" s="55"/>
      <c r="GW264" s="55"/>
      <c r="GX264" s="81"/>
      <c r="GY264" s="55"/>
      <c r="GZ264" s="81"/>
      <c r="HA264" s="184"/>
      <c r="HB264" s="55"/>
      <c r="HC264" s="81"/>
      <c r="HD264" s="87" t="s">
        <v>168</v>
      </c>
      <c r="HE264" s="81"/>
    </row>
    <row r="265" spans="1:216" customFormat="1" ht="15" hidden="1" x14ac:dyDescent="0.25">
      <c r="A265" s="139"/>
      <c r="B265" s="140"/>
      <c r="C265" s="288" t="s">
        <v>166</v>
      </c>
      <c r="D265" s="288"/>
      <c r="E265" s="288"/>
      <c r="F265" s="288"/>
      <c r="G265" s="288"/>
      <c r="H265" s="288"/>
      <c r="I265" s="288"/>
      <c r="J265" s="288"/>
      <c r="K265" s="288"/>
      <c r="L265" s="288"/>
      <c r="M265" s="288"/>
      <c r="N265" s="288"/>
      <c r="O265" s="288"/>
      <c r="P265" s="160"/>
      <c r="Q265" s="155"/>
      <c r="R265" s="156"/>
      <c r="GO265" s="81"/>
      <c r="GP265" s="81"/>
      <c r="GQ265" s="81"/>
      <c r="GR265" s="81"/>
      <c r="GS265" s="81"/>
      <c r="GT265" s="81"/>
      <c r="GU265" s="55"/>
      <c r="GV265" s="55"/>
      <c r="GW265" s="55"/>
      <c r="GX265" s="81"/>
      <c r="GY265" s="55"/>
      <c r="GZ265" s="81"/>
      <c r="HA265" s="184"/>
      <c r="HB265" s="55"/>
      <c r="HC265" s="81"/>
      <c r="HD265" s="87" t="s">
        <v>166</v>
      </c>
      <c r="HE265" s="81"/>
    </row>
    <row r="266" spans="1:216" customFormat="1" ht="15" hidden="1" x14ac:dyDescent="0.25">
      <c r="A266" s="139"/>
      <c r="B266" s="140"/>
      <c r="C266" s="288" t="s">
        <v>286</v>
      </c>
      <c r="D266" s="288"/>
      <c r="E266" s="288"/>
      <c r="F266" s="288"/>
      <c r="G266" s="288"/>
      <c r="H266" s="288"/>
      <c r="I266" s="288"/>
      <c r="J266" s="288"/>
      <c r="K266" s="288"/>
      <c r="L266" s="288"/>
      <c r="M266" s="288"/>
      <c r="N266" s="288"/>
      <c r="O266" s="288"/>
      <c r="P266" s="159">
        <v>163164.62</v>
      </c>
      <c r="Q266" s="155"/>
      <c r="R266" s="156"/>
      <c r="GO266" s="81"/>
      <c r="GP266" s="81"/>
      <c r="GQ266" s="81"/>
      <c r="GR266" s="81"/>
      <c r="GS266" s="81"/>
      <c r="GT266" s="81"/>
      <c r="GU266" s="55"/>
      <c r="GV266" s="55"/>
      <c r="GW266" s="55"/>
      <c r="GX266" s="81"/>
      <c r="GY266" s="55"/>
      <c r="GZ266" s="81"/>
      <c r="HA266" s="184"/>
      <c r="HB266" s="55"/>
      <c r="HC266" s="81"/>
      <c r="HD266" s="87" t="s">
        <v>286</v>
      </c>
      <c r="HE266" s="81"/>
    </row>
    <row r="267" spans="1:216" customFormat="1" ht="15" x14ac:dyDescent="0.25">
      <c r="A267" s="139"/>
      <c r="B267" s="157"/>
      <c r="C267" s="289" t="s">
        <v>562</v>
      </c>
      <c r="D267" s="289"/>
      <c r="E267" s="289"/>
      <c r="F267" s="289"/>
      <c r="G267" s="289"/>
      <c r="H267" s="289"/>
      <c r="I267" s="289"/>
      <c r="J267" s="289"/>
      <c r="K267" s="289"/>
      <c r="L267" s="289"/>
      <c r="M267" s="289"/>
      <c r="N267" s="289"/>
      <c r="O267" s="289"/>
      <c r="P267" s="161">
        <v>163164.62</v>
      </c>
      <c r="Q267" s="155"/>
      <c r="R267" s="156"/>
      <c r="GO267" s="81"/>
      <c r="GP267" s="81"/>
      <c r="GQ267" s="81"/>
      <c r="GR267" s="81"/>
      <c r="GS267" s="81"/>
      <c r="GT267" s="81"/>
      <c r="GU267" s="55"/>
      <c r="GV267" s="55"/>
      <c r="GW267" s="55"/>
      <c r="GX267" s="81"/>
      <c r="GY267" s="55"/>
      <c r="GZ267" s="81"/>
      <c r="HA267" s="184"/>
      <c r="HB267" s="55"/>
      <c r="HC267" s="81"/>
      <c r="HE267" s="81" t="s">
        <v>562</v>
      </c>
    </row>
    <row r="268" spans="1:216" customFormat="1" ht="1.5" customHeight="1" x14ac:dyDescent="0.25">
      <c r="A268" s="190"/>
      <c r="B268" s="191"/>
      <c r="C268" s="191"/>
      <c r="D268" s="191"/>
      <c r="E268" s="191"/>
      <c r="F268" s="191"/>
      <c r="G268" s="191"/>
      <c r="H268" s="191"/>
      <c r="I268" s="191"/>
      <c r="J268" s="191"/>
      <c r="K268" s="191"/>
      <c r="L268" s="191"/>
      <c r="M268" s="191"/>
      <c r="N268" s="102"/>
      <c r="O268" s="192"/>
      <c r="P268" s="193"/>
      <c r="Q268" s="155"/>
      <c r="R268" s="156"/>
    </row>
    <row r="269" spans="1:216" customFormat="1" ht="15" x14ac:dyDescent="0.25">
      <c r="A269" s="139"/>
      <c r="B269" s="157"/>
      <c r="C269" s="289" t="s">
        <v>436</v>
      </c>
      <c r="D269" s="289"/>
      <c r="E269" s="289"/>
      <c r="F269" s="289"/>
      <c r="G269" s="289"/>
      <c r="H269" s="289"/>
      <c r="I269" s="289"/>
      <c r="J269" s="289"/>
      <c r="K269" s="289"/>
      <c r="L269" s="289"/>
      <c r="M269" s="289"/>
      <c r="N269" s="289"/>
      <c r="O269" s="289"/>
      <c r="P269" s="158"/>
      <c r="Q269" s="155"/>
      <c r="R269" s="156"/>
      <c r="HG269" s="81" t="s">
        <v>436</v>
      </c>
    </row>
    <row r="270" spans="1:216" customFormat="1" ht="15" x14ac:dyDescent="0.25">
      <c r="A270" s="139"/>
      <c r="B270" s="140"/>
      <c r="C270" s="288" t="s">
        <v>165</v>
      </c>
      <c r="D270" s="288"/>
      <c r="E270" s="288"/>
      <c r="F270" s="288"/>
      <c r="G270" s="288"/>
      <c r="H270" s="288"/>
      <c r="I270" s="288"/>
      <c r="J270" s="288"/>
      <c r="K270" s="288"/>
      <c r="L270" s="288"/>
      <c r="M270" s="288"/>
      <c r="N270" s="288"/>
      <c r="O270" s="288"/>
      <c r="P270" s="159">
        <v>223432.5</v>
      </c>
      <c r="Q270" s="194"/>
      <c r="R270" s="195"/>
      <c r="HG270" s="81"/>
      <c r="HH270" s="87" t="s">
        <v>165</v>
      </c>
    </row>
    <row r="271" spans="1:216" customFormat="1" ht="15" x14ac:dyDescent="0.25">
      <c r="A271" s="139"/>
      <c r="B271" s="140"/>
      <c r="C271" s="288" t="s">
        <v>166</v>
      </c>
      <c r="D271" s="288"/>
      <c r="E271" s="288"/>
      <c r="F271" s="288"/>
      <c r="G271" s="288"/>
      <c r="H271" s="288"/>
      <c r="I271" s="288"/>
      <c r="J271" s="288"/>
      <c r="K271" s="288"/>
      <c r="L271" s="288"/>
      <c r="M271" s="288"/>
      <c r="N271" s="288"/>
      <c r="O271" s="288"/>
      <c r="P271" s="160"/>
      <c r="Q271" s="194"/>
      <c r="R271" s="195"/>
      <c r="HG271" s="81"/>
      <c r="HH271" s="87" t="s">
        <v>166</v>
      </c>
    </row>
    <row r="272" spans="1:216" customFormat="1" ht="15" x14ac:dyDescent="0.25">
      <c r="A272" s="139"/>
      <c r="B272" s="140"/>
      <c r="C272" s="288" t="s">
        <v>167</v>
      </c>
      <c r="D272" s="288"/>
      <c r="E272" s="288"/>
      <c r="F272" s="288"/>
      <c r="G272" s="288"/>
      <c r="H272" s="288"/>
      <c r="I272" s="288"/>
      <c r="J272" s="288"/>
      <c r="K272" s="288"/>
      <c r="L272" s="288"/>
      <c r="M272" s="288"/>
      <c r="N272" s="288"/>
      <c r="O272" s="288"/>
      <c r="P272" s="159">
        <v>18647.48</v>
      </c>
      <c r="Q272" s="194"/>
      <c r="R272" s="195"/>
      <c r="HG272" s="81"/>
      <c r="HH272" s="87" t="s">
        <v>167</v>
      </c>
    </row>
    <row r="273" spans="1:216" customFormat="1" ht="15" x14ac:dyDescent="0.25">
      <c r="A273" s="139"/>
      <c r="B273" s="140"/>
      <c r="C273" s="288" t="s">
        <v>280</v>
      </c>
      <c r="D273" s="288"/>
      <c r="E273" s="288"/>
      <c r="F273" s="288"/>
      <c r="G273" s="288"/>
      <c r="H273" s="288"/>
      <c r="I273" s="288"/>
      <c r="J273" s="288"/>
      <c r="K273" s="288"/>
      <c r="L273" s="288"/>
      <c r="M273" s="288"/>
      <c r="N273" s="288"/>
      <c r="O273" s="288"/>
      <c r="P273" s="159">
        <v>28730.46</v>
      </c>
      <c r="Q273" s="194"/>
      <c r="R273" s="195"/>
      <c r="HG273" s="81"/>
      <c r="HH273" s="87" t="s">
        <v>280</v>
      </c>
    </row>
    <row r="274" spans="1:216" customFormat="1" ht="15" x14ac:dyDescent="0.25">
      <c r="A274" s="139"/>
      <c r="B274" s="140"/>
      <c r="C274" s="288" t="s">
        <v>281</v>
      </c>
      <c r="D274" s="288"/>
      <c r="E274" s="288"/>
      <c r="F274" s="288"/>
      <c r="G274" s="288"/>
      <c r="H274" s="288"/>
      <c r="I274" s="288"/>
      <c r="J274" s="288"/>
      <c r="K274" s="288"/>
      <c r="L274" s="288"/>
      <c r="M274" s="288"/>
      <c r="N274" s="288"/>
      <c r="O274" s="288"/>
      <c r="P274" s="159">
        <v>7149.19</v>
      </c>
      <c r="Q274" s="194"/>
      <c r="R274" s="195"/>
      <c r="HG274" s="81"/>
      <c r="HH274" s="87" t="s">
        <v>281</v>
      </c>
    </row>
    <row r="275" spans="1:216" customFormat="1" ht="15" x14ac:dyDescent="0.25">
      <c r="A275" s="139"/>
      <c r="B275" s="140"/>
      <c r="C275" s="288" t="s">
        <v>282</v>
      </c>
      <c r="D275" s="288"/>
      <c r="E275" s="288"/>
      <c r="F275" s="288"/>
      <c r="G275" s="288"/>
      <c r="H275" s="288"/>
      <c r="I275" s="288"/>
      <c r="J275" s="288"/>
      <c r="K275" s="288"/>
      <c r="L275" s="288"/>
      <c r="M275" s="288"/>
      <c r="N275" s="288"/>
      <c r="O275" s="288"/>
      <c r="P275" s="159">
        <v>168905.37</v>
      </c>
      <c r="Q275" s="194"/>
      <c r="R275" s="195"/>
      <c r="HG275" s="81"/>
      <c r="HH275" s="87" t="s">
        <v>282</v>
      </c>
    </row>
    <row r="276" spans="1:216" customFormat="1" ht="15" x14ac:dyDescent="0.25">
      <c r="A276" s="139"/>
      <c r="B276" s="140"/>
      <c r="C276" s="288" t="s">
        <v>168</v>
      </c>
      <c r="D276" s="288"/>
      <c r="E276" s="288"/>
      <c r="F276" s="288"/>
      <c r="G276" s="288"/>
      <c r="H276" s="288"/>
      <c r="I276" s="288"/>
      <c r="J276" s="288"/>
      <c r="K276" s="288"/>
      <c r="L276" s="288"/>
      <c r="M276" s="288"/>
      <c r="N276" s="288"/>
      <c r="O276" s="288"/>
      <c r="P276" s="159">
        <v>263807.57</v>
      </c>
      <c r="Q276" s="194"/>
      <c r="R276" s="195"/>
      <c r="HG276" s="81"/>
      <c r="HH276" s="87" t="s">
        <v>168</v>
      </c>
    </row>
    <row r="277" spans="1:216" customFormat="1" ht="15" x14ac:dyDescent="0.25">
      <c r="A277" s="139"/>
      <c r="B277" s="140"/>
      <c r="C277" s="288" t="s">
        <v>166</v>
      </c>
      <c r="D277" s="288"/>
      <c r="E277" s="288"/>
      <c r="F277" s="288"/>
      <c r="G277" s="288"/>
      <c r="H277" s="288"/>
      <c r="I277" s="288"/>
      <c r="J277" s="288"/>
      <c r="K277" s="288"/>
      <c r="L277" s="288"/>
      <c r="M277" s="288"/>
      <c r="N277" s="288"/>
      <c r="O277" s="288"/>
      <c r="P277" s="160"/>
      <c r="Q277" s="194"/>
      <c r="R277" s="195"/>
      <c r="HG277" s="81"/>
      <c r="HH277" s="87" t="s">
        <v>166</v>
      </c>
    </row>
    <row r="278" spans="1:216" customFormat="1" ht="15" x14ac:dyDescent="0.25">
      <c r="A278" s="139"/>
      <c r="B278" s="140"/>
      <c r="C278" s="288" t="s">
        <v>169</v>
      </c>
      <c r="D278" s="288"/>
      <c r="E278" s="288"/>
      <c r="F278" s="288"/>
      <c r="G278" s="288"/>
      <c r="H278" s="288"/>
      <c r="I278" s="288"/>
      <c r="J278" s="288"/>
      <c r="K278" s="288"/>
      <c r="L278" s="288"/>
      <c r="M278" s="288"/>
      <c r="N278" s="288"/>
      <c r="O278" s="288"/>
      <c r="P278" s="159">
        <v>18186.23</v>
      </c>
      <c r="Q278" s="194"/>
      <c r="R278" s="195"/>
      <c r="HG278" s="81"/>
      <c r="HH278" s="87" t="s">
        <v>169</v>
      </c>
    </row>
    <row r="279" spans="1:216" customFormat="1" ht="15" x14ac:dyDescent="0.25">
      <c r="A279" s="139"/>
      <c r="B279" s="140"/>
      <c r="C279" s="288" t="s">
        <v>284</v>
      </c>
      <c r="D279" s="288"/>
      <c r="E279" s="288"/>
      <c r="F279" s="288"/>
      <c r="G279" s="288"/>
      <c r="H279" s="288"/>
      <c r="I279" s="288"/>
      <c r="J279" s="288"/>
      <c r="K279" s="288"/>
      <c r="L279" s="288"/>
      <c r="M279" s="288"/>
      <c r="N279" s="288"/>
      <c r="O279" s="288"/>
      <c r="P279" s="159">
        <v>28730.46</v>
      </c>
      <c r="Q279" s="194"/>
      <c r="R279" s="195"/>
      <c r="HG279" s="81"/>
      <c r="HH279" s="87" t="s">
        <v>284</v>
      </c>
    </row>
    <row r="280" spans="1:216" customFormat="1" ht="15" x14ac:dyDescent="0.25">
      <c r="A280" s="139"/>
      <c r="B280" s="140"/>
      <c r="C280" s="288" t="s">
        <v>285</v>
      </c>
      <c r="D280" s="288"/>
      <c r="E280" s="288"/>
      <c r="F280" s="288"/>
      <c r="G280" s="288"/>
      <c r="H280" s="288"/>
      <c r="I280" s="288"/>
      <c r="J280" s="288"/>
      <c r="K280" s="288"/>
      <c r="L280" s="288"/>
      <c r="M280" s="288"/>
      <c r="N280" s="288"/>
      <c r="O280" s="288"/>
      <c r="P280" s="159">
        <v>7149.19</v>
      </c>
      <c r="Q280" s="194"/>
      <c r="R280" s="195"/>
      <c r="HG280" s="81"/>
      <c r="HH280" s="87" t="s">
        <v>285</v>
      </c>
    </row>
    <row r="281" spans="1:216" customFormat="1" ht="15" x14ac:dyDescent="0.25">
      <c r="A281" s="139"/>
      <c r="B281" s="140"/>
      <c r="C281" s="288" t="s">
        <v>286</v>
      </c>
      <c r="D281" s="288"/>
      <c r="E281" s="288"/>
      <c r="F281" s="288"/>
      <c r="G281" s="288"/>
      <c r="H281" s="288"/>
      <c r="I281" s="288"/>
      <c r="J281" s="288"/>
      <c r="K281" s="288"/>
      <c r="L281" s="288"/>
      <c r="M281" s="288"/>
      <c r="N281" s="288"/>
      <c r="O281" s="288"/>
      <c r="P281" s="159">
        <v>168444.96</v>
      </c>
      <c r="Q281" s="194"/>
      <c r="R281" s="195"/>
      <c r="HG281" s="81"/>
      <c r="HH281" s="87" t="s">
        <v>286</v>
      </c>
    </row>
    <row r="282" spans="1:216" customFormat="1" ht="15" x14ac:dyDescent="0.25">
      <c r="A282" s="139"/>
      <c r="B282" s="140"/>
      <c r="C282" s="288" t="s">
        <v>170</v>
      </c>
      <c r="D282" s="288"/>
      <c r="E282" s="288"/>
      <c r="F282" s="288"/>
      <c r="G282" s="288"/>
      <c r="H282" s="288"/>
      <c r="I282" s="288"/>
      <c r="J282" s="288"/>
      <c r="K282" s="288"/>
      <c r="L282" s="288"/>
      <c r="M282" s="288"/>
      <c r="N282" s="288"/>
      <c r="O282" s="288"/>
      <c r="P282" s="159">
        <v>26095.48</v>
      </c>
      <c r="Q282" s="194"/>
      <c r="R282" s="195"/>
      <c r="HG282" s="81"/>
      <c r="HH282" s="87" t="s">
        <v>170</v>
      </c>
    </row>
    <row r="283" spans="1:216" customFormat="1" ht="15" x14ac:dyDescent="0.25">
      <c r="A283" s="139"/>
      <c r="B283" s="140"/>
      <c r="C283" s="288" t="s">
        <v>171</v>
      </c>
      <c r="D283" s="288"/>
      <c r="E283" s="288"/>
      <c r="F283" s="288"/>
      <c r="G283" s="288"/>
      <c r="H283" s="288"/>
      <c r="I283" s="288"/>
      <c r="J283" s="288"/>
      <c r="K283" s="288"/>
      <c r="L283" s="288"/>
      <c r="M283" s="288"/>
      <c r="N283" s="288"/>
      <c r="O283" s="288"/>
      <c r="P283" s="159">
        <v>15201.25</v>
      </c>
      <c r="Q283" s="194"/>
      <c r="R283" s="195"/>
      <c r="HG283" s="81"/>
      <c r="HH283" s="87" t="s">
        <v>171</v>
      </c>
    </row>
    <row r="284" spans="1:216" customFormat="1" ht="15" x14ac:dyDescent="0.25">
      <c r="A284" s="139"/>
      <c r="B284" s="140"/>
      <c r="C284" s="288" t="s">
        <v>283</v>
      </c>
      <c r="D284" s="288"/>
      <c r="E284" s="288"/>
      <c r="F284" s="288"/>
      <c r="G284" s="288"/>
      <c r="H284" s="288"/>
      <c r="I284" s="288"/>
      <c r="J284" s="288"/>
      <c r="K284" s="288"/>
      <c r="L284" s="288"/>
      <c r="M284" s="288"/>
      <c r="N284" s="288"/>
      <c r="O284" s="288"/>
      <c r="P284" s="159">
        <v>1604.31</v>
      </c>
      <c r="Q284" s="194"/>
      <c r="R284" s="195"/>
      <c r="HG284" s="81"/>
      <c r="HH284" s="87" t="s">
        <v>283</v>
      </c>
    </row>
    <row r="285" spans="1:216" customFormat="1" ht="15" x14ac:dyDescent="0.25">
      <c r="A285" s="139"/>
      <c r="B285" s="140"/>
      <c r="C285" s="288" t="s">
        <v>166</v>
      </c>
      <c r="D285" s="288"/>
      <c r="E285" s="288"/>
      <c r="F285" s="288"/>
      <c r="G285" s="288"/>
      <c r="H285" s="288"/>
      <c r="I285" s="288"/>
      <c r="J285" s="288"/>
      <c r="K285" s="288"/>
      <c r="L285" s="288"/>
      <c r="M285" s="288"/>
      <c r="N285" s="288"/>
      <c r="O285" s="288"/>
      <c r="P285" s="160"/>
      <c r="Q285" s="194"/>
      <c r="R285" s="195"/>
      <c r="HG285" s="81"/>
      <c r="HH285" s="87" t="s">
        <v>166</v>
      </c>
    </row>
    <row r="286" spans="1:216" customFormat="1" ht="15" x14ac:dyDescent="0.25">
      <c r="A286" s="139"/>
      <c r="B286" s="140"/>
      <c r="C286" s="288" t="s">
        <v>169</v>
      </c>
      <c r="D286" s="288"/>
      <c r="E286" s="288"/>
      <c r="F286" s="288"/>
      <c r="G286" s="288"/>
      <c r="H286" s="288"/>
      <c r="I286" s="288"/>
      <c r="J286" s="288"/>
      <c r="K286" s="288"/>
      <c r="L286" s="288"/>
      <c r="M286" s="288"/>
      <c r="N286" s="288"/>
      <c r="O286" s="288"/>
      <c r="P286" s="214">
        <v>461.25</v>
      </c>
      <c r="Q286" s="194"/>
      <c r="R286" s="195"/>
      <c r="HG286" s="81"/>
      <c r="HH286" s="87" t="s">
        <v>169</v>
      </c>
    </row>
    <row r="287" spans="1:216" customFormat="1" ht="15" x14ac:dyDescent="0.25">
      <c r="A287" s="139"/>
      <c r="B287" s="140"/>
      <c r="C287" s="288" t="s">
        <v>286</v>
      </c>
      <c r="D287" s="288"/>
      <c r="E287" s="288"/>
      <c r="F287" s="288"/>
      <c r="G287" s="288"/>
      <c r="H287" s="288"/>
      <c r="I287" s="288"/>
      <c r="J287" s="288"/>
      <c r="K287" s="288"/>
      <c r="L287" s="288"/>
      <c r="M287" s="288"/>
      <c r="N287" s="288"/>
      <c r="O287" s="288"/>
      <c r="P287" s="214">
        <v>460.41</v>
      </c>
      <c r="Q287" s="194"/>
      <c r="R287" s="195"/>
      <c r="HG287" s="81"/>
      <c r="HH287" s="87" t="s">
        <v>286</v>
      </c>
    </row>
    <row r="288" spans="1:216" customFormat="1" ht="15" x14ac:dyDescent="0.25">
      <c r="A288" s="139"/>
      <c r="B288" s="140"/>
      <c r="C288" s="288" t="s">
        <v>170</v>
      </c>
      <c r="D288" s="288"/>
      <c r="E288" s="288"/>
      <c r="F288" s="288"/>
      <c r="G288" s="288"/>
      <c r="H288" s="288"/>
      <c r="I288" s="288"/>
      <c r="J288" s="288"/>
      <c r="K288" s="288"/>
      <c r="L288" s="288"/>
      <c r="M288" s="288"/>
      <c r="N288" s="288"/>
      <c r="O288" s="288"/>
      <c r="P288" s="214">
        <v>447.41</v>
      </c>
      <c r="Q288" s="194"/>
      <c r="R288" s="195"/>
      <c r="HG288" s="81"/>
      <c r="HH288" s="87" t="s">
        <v>170</v>
      </c>
    </row>
    <row r="289" spans="1:242" customFormat="1" ht="15" x14ac:dyDescent="0.25">
      <c r="A289" s="139"/>
      <c r="B289" s="140"/>
      <c r="C289" s="288" t="s">
        <v>171</v>
      </c>
      <c r="D289" s="288"/>
      <c r="E289" s="288"/>
      <c r="F289" s="288"/>
      <c r="G289" s="288"/>
      <c r="H289" s="288"/>
      <c r="I289" s="288"/>
      <c r="J289" s="288"/>
      <c r="K289" s="288"/>
      <c r="L289" s="288"/>
      <c r="M289" s="288"/>
      <c r="N289" s="288"/>
      <c r="O289" s="288"/>
      <c r="P289" s="214">
        <v>235.24</v>
      </c>
      <c r="Q289" s="194"/>
      <c r="R289" s="195"/>
      <c r="HG289" s="81"/>
      <c r="HH289" s="87" t="s">
        <v>171</v>
      </c>
    </row>
    <row r="290" spans="1:242" customFormat="1" ht="15" x14ac:dyDescent="0.25">
      <c r="A290" s="139"/>
      <c r="B290" s="157"/>
      <c r="C290" s="289" t="s">
        <v>437</v>
      </c>
      <c r="D290" s="289"/>
      <c r="E290" s="289"/>
      <c r="F290" s="289"/>
      <c r="G290" s="289"/>
      <c r="H290" s="289"/>
      <c r="I290" s="289"/>
      <c r="J290" s="289"/>
      <c r="K290" s="289"/>
      <c r="L290" s="289"/>
      <c r="M290" s="289"/>
      <c r="N290" s="289"/>
      <c r="O290" s="289"/>
      <c r="P290" s="161">
        <v>265411.88</v>
      </c>
      <c r="Q290" s="194"/>
      <c r="R290" s="196"/>
      <c r="HG290" s="81"/>
      <c r="HI290" s="81" t="s">
        <v>437</v>
      </c>
    </row>
    <row r="291" spans="1:242" customFormat="1" ht="15" x14ac:dyDescent="0.25">
      <c r="A291" s="139"/>
      <c r="B291" s="140"/>
      <c r="C291" s="288" t="s">
        <v>172</v>
      </c>
      <c r="D291" s="288"/>
      <c r="E291" s="288"/>
      <c r="F291" s="288"/>
      <c r="G291" s="288"/>
      <c r="H291" s="288"/>
      <c r="I291" s="288"/>
      <c r="J291" s="288"/>
      <c r="K291" s="288"/>
      <c r="L291" s="288"/>
      <c r="M291" s="288"/>
      <c r="N291" s="288"/>
      <c r="O291" s="288"/>
      <c r="P291" s="159">
        <v>25796.67</v>
      </c>
      <c r="Q291" s="194"/>
      <c r="R291" s="195"/>
      <c r="HG291" s="81"/>
      <c r="HH291" s="87" t="s">
        <v>172</v>
      </c>
      <c r="HI291" s="81"/>
    </row>
    <row r="292" spans="1:242" customFormat="1" ht="15" x14ac:dyDescent="0.25">
      <c r="A292" s="139"/>
      <c r="B292" s="140"/>
      <c r="C292" s="288" t="s">
        <v>173</v>
      </c>
      <c r="D292" s="288"/>
      <c r="E292" s="288"/>
      <c r="F292" s="288"/>
      <c r="G292" s="288"/>
      <c r="H292" s="288"/>
      <c r="I292" s="288"/>
      <c r="J292" s="288"/>
      <c r="K292" s="288"/>
      <c r="L292" s="288"/>
      <c r="M292" s="288"/>
      <c r="N292" s="288"/>
      <c r="O292" s="288"/>
      <c r="P292" s="159">
        <v>26542.89</v>
      </c>
      <c r="Q292" s="194"/>
      <c r="R292" s="195"/>
      <c r="HG292" s="81"/>
      <c r="HH292" s="87" t="s">
        <v>173</v>
      </c>
      <c r="HI292" s="81"/>
    </row>
    <row r="293" spans="1:242" customFormat="1" ht="15" x14ac:dyDescent="0.25">
      <c r="A293" s="139"/>
      <c r="B293" s="140"/>
      <c r="C293" s="288" t="s">
        <v>174</v>
      </c>
      <c r="D293" s="288"/>
      <c r="E293" s="288"/>
      <c r="F293" s="288"/>
      <c r="G293" s="288"/>
      <c r="H293" s="288"/>
      <c r="I293" s="288"/>
      <c r="J293" s="288"/>
      <c r="K293" s="288"/>
      <c r="L293" s="288"/>
      <c r="M293" s="288"/>
      <c r="N293" s="288"/>
      <c r="O293" s="288"/>
      <c r="P293" s="159">
        <v>15436.49</v>
      </c>
      <c r="Q293" s="194"/>
      <c r="R293" s="195"/>
      <c r="HG293" s="81"/>
      <c r="HH293" s="87" t="s">
        <v>174</v>
      </c>
      <c r="HI293" s="81"/>
    </row>
    <row r="294" spans="1:242" customFormat="1" ht="15" x14ac:dyDescent="0.25">
      <c r="A294" s="139"/>
      <c r="B294" s="140"/>
      <c r="C294" s="288" t="s">
        <v>438</v>
      </c>
      <c r="D294" s="288"/>
      <c r="E294" s="288"/>
      <c r="F294" s="288"/>
      <c r="G294" s="288"/>
      <c r="H294" s="288"/>
      <c r="I294" s="288"/>
      <c r="J294" s="288"/>
      <c r="K294" s="288"/>
      <c r="L294" s="288"/>
      <c r="M294" s="288"/>
      <c r="N294" s="288"/>
      <c r="O294" s="288"/>
      <c r="P294" s="159">
        <v>7962.36</v>
      </c>
      <c r="Q294" s="194"/>
      <c r="R294" s="195"/>
      <c r="HG294" s="81"/>
      <c r="HH294" s="87" t="s">
        <v>438</v>
      </c>
      <c r="HI294" s="81"/>
    </row>
    <row r="295" spans="1:242" customFormat="1" ht="15" x14ac:dyDescent="0.25">
      <c r="A295" s="139"/>
      <c r="B295" s="157"/>
      <c r="C295" s="289" t="s">
        <v>439</v>
      </c>
      <c r="D295" s="289"/>
      <c r="E295" s="289"/>
      <c r="F295" s="289"/>
      <c r="G295" s="289"/>
      <c r="H295" s="289"/>
      <c r="I295" s="289"/>
      <c r="J295" s="289"/>
      <c r="K295" s="289"/>
      <c r="L295" s="289"/>
      <c r="M295" s="289"/>
      <c r="N295" s="289"/>
      <c r="O295" s="289"/>
      <c r="P295" s="161">
        <v>273374.24</v>
      </c>
      <c r="Q295" s="194"/>
      <c r="R295" s="196"/>
      <c r="HG295" s="81"/>
      <c r="HI295" s="81" t="s">
        <v>439</v>
      </c>
    </row>
    <row r="296" spans="1:242" customFormat="1" ht="15" x14ac:dyDescent="0.25">
      <c r="A296" s="139"/>
      <c r="B296" s="140"/>
      <c r="C296" s="288" t="s">
        <v>440</v>
      </c>
      <c r="D296" s="288"/>
      <c r="E296" s="288"/>
      <c r="F296" s="288"/>
      <c r="G296" s="288"/>
      <c r="H296" s="288"/>
      <c r="I296" s="288"/>
      <c r="J296" s="288"/>
      <c r="K296" s="288"/>
      <c r="L296" s="288"/>
      <c r="M296" s="288"/>
      <c r="N296" s="288"/>
      <c r="O296" s="288"/>
      <c r="P296" s="159">
        <v>54674.85</v>
      </c>
      <c r="Q296" s="194"/>
      <c r="R296" s="195"/>
      <c r="HG296" s="81"/>
      <c r="HH296" s="87" t="s">
        <v>440</v>
      </c>
      <c r="HI296" s="81"/>
    </row>
    <row r="297" spans="1:242" customFormat="1" ht="15" x14ac:dyDescent="0.25">
      <c r="A297" s="139"/>
      <c r="B297" s="157"/>
      <c r="C297" s="289" t="s">
        <v>441</v>
      </c>
      <c r="D297" s="289"/>
      <c r="E297" s="289"/>
      <c r="F297" s="289"/>
      <c r="G297" s="289"/>
      <c r="H297" s="289"/>
      <c r="I297" s="289"/>
      <c r="J297" s="289"/>
      <c r="K297" s="289"/>
      <c r="L297" s="289"/>
      <c r="M297" s="289"/>
      <c r="N297" s="289"/>
      <c r="O297" s="289"/>
      <c r="P297" s="161">
        <v>328049.09000000003</v>
      </c>
      <c r="Q297" s="194"/>
      <c r="R297" s="196"/>
      <c r="HG297" s="81"/>
      <c r="HI297" s="81" t="s">
        <v>441</v>
      </c>
    </row>
    <row r="298" spans="1:242" customFormat="1" ht="15" x14ac:dyDescent="0.25">
      <c r="A298" s="139"/>
      <c r="B298" s="140"/>
      <c r="C298" s="288" t="s">
        <v>176</v>
      </c>
      <c r="D298" s="288"/>
      <c r="E298" s="288"/>
      <c r="F298" s="288"/>
      <c r="G298" s="288"/>
      <c r="H298" s="288"/>
      <c r="I298" s="288"/>
      <c r="J298" s="288"/>
      <c r="K298" s="288"/>
      <c r="L298" s="288"/>
      <c r="M298" s="288"/>
      <c r="N298" s="288"/>
      <c r="O298" s="288"/>
      <c r="P298" s="160"/>
      <c r="Q298" s="194"/>
      <c r="R298" s="195"/>
      <c r="HG298" s="81"/>
      <c r="HH298" s="87" t="s">
        <v>176</v>
      </c>
      <c r="HI298" s="81"/>
    </row>
    <row r="299" spans="1:242" customFormat="1" ht="15" x14ac:dyDescent="0.25">
      <c r="A299" s="139"/>
      <c r="B299" s="140"/>
      <c r="C299" s="288" t="s">
        <v>177</v>
      </c>
      <c r="D299" s="288"/>
      <c r="E299" s="288"/>
      <c r="F299" s="288"/>
      <c r="G299" s="288"/>
      <c r="H299" s="288"/>
      <c r="I299" s="288"/>
      <c r="J299" s="288"/>
      <c r="K299" s="162" t="s">
        <v>539</v>
      </c>
      <c r="L299" s="163"/>
      <c r="M299" s="163"/>
      <c r="O299" s="164"/>
      <c r="P299" s="160"/>
      <c r="Q299" s="194"/>
      <c r="R299" s="196"/>
      <c r="HG299" s="81"/>
      <c r="HI299" s="81"/>
      <c r="HJ299" s="87" t="s">
        <v>177</v>
      </c>
    </row>
    <row r="300" spans="1:242" customFormat="1" ht="15" x14ac:dyDescent="0.25">
      <c r="A300" s="139"/>
      <c r="B300" s="140"/>
      <c r="C300" s="288" t="s">
        <v>289</v>
      </c>
      <c r="D300" s="288"/>
      <c r="E300" s="288"/>
      <c r="F300" s="288"/>
      <c r="G300" s="288"/>
      <c r="H300" s="288"/>
      <c r="I300" s="288"/>
      <c r="J300" s="288"/>
      <c r="K300" s="162" t="s">
        <v>540</v>
      </c>
      <c r="L300" s="163"/>
      <c r="M300" s="163"/>
      <c r="O300" s="164"/>
      <c r="P300" s="160"/>
      <c r="Q300" s="194"/>
      <c r="R300" s="196"/>
      <c r="HG300" s="81"/>
      <c r="HI300" s="81"/>
      <c r="HJ300" s="87" t="s">
        <v>289</v>
      </c>
    </row>
    <row r="301" spans="1:242" s="203" customFormat="1" ht="1.5" customHeight="1" x14ac:dyDescent="0.2">
      <c r="A301" s="190"/>
      <c r="B301" s="151"/>
      <c r="C301" s="149"/>
      <c r="D301" s="149"/>
      <c r="E301" s="149"/>
      <c r="F301" s="149"/>
      <c r="G301" s="149"/>
      <c r="H301" s="149"/>
      <c r="I301" s="149"/>
      <c r="J301" s="149"/>
      <c r="K301" s="149"/>
      <c r="L301" s="197"/>
      <c r="M301" s="198"/>
      <c r="N301" s="199"/>
      <c r="O301" s="200"/>
      <c r="P301" s="201"/>
      <c r="Q301" s="202"/>
      <c r="R301" s="202"/>
      <c r="AB301" s="204"/>
      <c r="AC301" s="204"/>
      <c r="AD301" s="204"/>
      <c r="AE301" s="204"/>
      <c r="AF301" s="204"/>
      <c r="AG301" s="204"/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  <c r="BH301" s="204"/>
      <c r="BI301" s="204"/>
      <c r="BJ301" s="204"/>
      <c r="BK301" s="204"/>
      <c r="BL301" s="204"/>
      <c r="BM301" s="204"/>
      <c r="BN301" s="204"/>
      <c r="BO301" s="204"/>
      <c r="BP301" s="204"/>
      <c r="BQ301" s="204"/>
      <c r="BR301" s="204"/>
      <c r="BS301" s="204"/>
      <c r="BT301" s="204"/>
      <c r="BU301" s="204"/>
      <c r="BV301" s="204"/>
      <c r="BW301" s="204"/>
      <c r="BX301" s="204"/>
      <c r="BY301" s="204"/>
      <c r="BZ301" s="204"/>
      <c r="CA301" s="204"/>
      <c r="CB301" s="204"/>
      <c r="CC301" s="204"/>
      <c r="CD301" s="204"/>
      <c r="CE301" s="204"/>
      <c r="CF301" s="204"/>
      <c r="CG301" s="204"/>
      <c r="CH301" s="204"/>
      <c r="CI301" s="204"/>
      <c r="CJ301" s="204"/>
      <c r="CK301" s="204"/>
      <c r="CL301" s="204"/>
      <c r="CM301" s="204"/>
      <c r="CN301" s="204"/>
      <c r="CO301" s="204"/>
      <c r="CP301" s="204"/>
      <c r="CQ301" s="204"/>
      <c r="CR301" s="204"/>
      <c r="CS301" s="204"/>
      <c r="CT301" s="204"/>
      <c r="CU301" s="204"/>
      <c r="CV301" s="204"/>
      <c r="CW301" s="204"/>
      <c r="CX301" s="204"/>
      <c r="CY301" s="204"/>
      <c r="CZ301" s="204"/>
      <c r="DA301" s="204"/>
      <c r="DB301" s="204"/>
      <c r="DC301" s="204"/>
      <c r="DD301" s="204"/>
      <c r="DE301" s="204"/>
      <c r="DF301" s="204"/>
      <c r="DG301" s="204"/>
      <c r="DH301" s="204"/>
      <c r="DI301" s="204"/>
      <c r="DJ301" s="204"/>
      <c r="DK301" s="204"/>
      <c r="DL301" s="204"/>
      <c r="DM301" s="204"/>
      <c r="DN301" s="204"/>
      <c r="DO301" s="204"/>
      <c r="DP301" s="204"/>
      <c r="DQ301" s="204"/>
      <c r="DR301" s="204"/>
      <c r="DS301" s="204"/>
      <c r="DT301" s="204"/>
      <c r="DU301" s="204"/>
      <c r="DV301" s="204"/>
      <c r="DW301" s="204"/>
      <c r="DX301" s="204"/>
      <c r="DY301" s="204"/>
      <c r="DZ301" s="204"/>
      <c r="EA301" s="204"/>
      <c r="EB301" s="204"/>
      <c r="EC301" s="204"/>
      <c r="ED301" s="204"/>
      <c r="EE301" s="204"/>
      <c r="EF301" s="204"/>
      <c r="EG301" s="204"/>
      <c r="EH301" s="204"/>
      <c r="EI301" s="204"/>
      <c r="EJ301" s="204"/>
      <c r="EK301" s="204"/>
      <c r="EL301" s="204"/>
      <c r="EM301" s="204"/>
      <c r="EN301" s="204"/>
      <c r="EO301" s="204"/>
      <c r="EP301" s="204"/>
      <c r="EQ301" s="204"/>
      <c r="ER301" s="204"/>
      <c r="ES301" s="204"/>
      <c r="ET301" s="204"/>
      <c r="EU301" s="204"/>
      <c r="EV301" s="204"/>
      <c r="EW301" s="204"/>
      <c r="EX301" s="204"/>
      <c r="EY301" s="204"/>
      <c r="EZ301" s="204"/>
      <c r="FA301" s="204"/>
      <c r="FB301" s="204"/>
      <c r="FC301" s="204"/>
      <c r="FD301" s="204"/>
      <c r="FE301" s="204"/>
      <c r="FF301" s="204"/>
      <c r="FG301" s="204"/>
      <c r="FH301" s="204"/>
      <c r="FI301" s="204"/>
      <c r="FJ301" s="204"/>
      <c r="FK301" s="204"/>
      <c r="FL301" s="204"/>
      <c r="FM301" s="204"/>
      <c r="FN301" s="204"/>
      <c r="FO301" s="204"/>
      <c r="FP301" s="204"/>
      <c r="FQ301" s="204"/>
      <c r="FR301" s="204"/>
      <c r="FS301" s="204"/>
      <c r="FT301" s="204"/>
      <c r="FU301" s="204"/>
      <c r="FV301" s="204"/>
      <c r="FW301" s="204"/>
      <c r="FX301" s="204"/>
      <c r="FY301" s="204"/>
      <c r="FZ301" s="204"/>
      <c r="GA301" s="204"/>
      <c r="GB301" s="204"/>
      <c r="GC301" s="204"/>
      <c r="GD301" s="204"/>
      <c r="GE301" s="204"/>
      <c r="GF301" s="204"/>
      <c r="GG301" s="204"/>
      <c r="GH301" s="204"/>
      <c r="GI301" s="204"/>
      <c r="GJ301" s="204"/>
      <c r="GK301" s="204"/>
      <c r="GL301" s="204"/>
      <c r="GM301" s="204"/>
      <c r="GN301" s="204"/>
      <c r="GO301" s="204"/>
      <c r="GP301" s="204"/>
      <c r="GQ301" s="204"/>
      <c r="GR301" s="204"/>
      <c r="GS301" s="204"/>
      <c r="GT301" s="204"/>
      <c r="GU301" s="204"/>
      <c r="GV301" s="204"/>
      <c r="GW301" s="204"/>
      <c r="GX301" s="204"/>
      <c r="GY301" s="204"/>
      <c r="GZ301" s="204"/>
      <c r="HA301" s="204"/>
      <c r="HB301" s="204"/>
      <c r="HC301" s="204"/>
      <c r="HD301" s="204"/>
      <c r="HE301" s="204"/>
      <c r="HF301" s="204"/>
      <c r="HG301" s="204"/>
      <c r="HH301" s="204"/>
      <c r="HI301" s="204"/>
      <c r="HJ301" s="204"/>
      <c r="HK301" s="204"/>
      <c r="HL301" s="204"/>
      <c r="HM301" s="204"/>
      <c r="HN301" s="204"/>
      <c r="HO301" s="204"/>
      <c r="HP301" s="204"/>
      <c r="HQ301" s="204"/>
      <c r="HR301" s="204"/>
      <c r="HS301" s="204"/>
      <c r="HT301" s="204"/>
      <c r="HU301" s="204"/>
      <c r="HV301" s="204"/>
      <c r="HW301" s="204"/>
      <c r="HX301" s="204"/>
      <c r="HY301" s="204"/>
      <c r="HZ301" s="204"/>
      <c r="IA301" s="204"/>
      <c r="IB301" s="204"/>
      <c r="IC301" s="204"/>
      <c r="ID301" s="204"/>
      <c r="IE301" s="204"/>
      <c r="IF301" s="204"/>
      <c r="IG301" s="204"/>
      <c r="IH301" s="204"/>
    </row>
    <row r="302" spans="1:242" s="203" customFormat="1" ht="14.25" customHeight="1" x14ac:dyDescent="0.2">
      <c r="A302" s="59"/>
      <c r="B302" s="205"/>
      <c r="C302" s="206"/>
      <c r="D302" s="206"/>
      <c r="E302" s="206"/>
      <c r="F302" s="206"/>
      <c r="G302" s="206"/>
      <c r="H302" s="206"/>
      <c r="I302" s="206"/>
      <c r="J302" s="206"/>
      <c r="K302" s="206"/>
      <c r="L302" s="207"/>
      <c r="M302" s="208"/>
      <c r="N302" s="209"/>
      <c r="O302" s="59"/>
      <c r="P302" s="59"/>
      <c r="Q302" s="202"/>
      <c r="R302" s="202"/>
      <c r="AB302" s="204"/>
      <c r="AC302" s="204"/>
      <c r="AD302" s="204"/>
      <c r="AE302" s="204"/>
      <c r="AF302" s="204"/>
      <c r="AG302" s="204"/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  <c r="BH302" s="204"/>
      <c r="BI302" s="204"/>
      <c r="BJ302" s="204"/>
      <c r="BK302" s="204"/>
      <c r="BL302" s="204"/>
      <c r="BM302" s="204"/>
      <c r="BN302" s="204"/>
      <c r="BO302" s="204"/>
      <c r="BP302" s="204"/>
      <c r="BQ302" s="204"/>
      <c r="BR302" s="204"/>
      <c r="BS302" s="204"/>
      <c r="BT302" s="204"/>
      <c r="BU302" s="204"/>
      <c r="BV302" s="204"/>
      <c r="BW302" s="204"/>
      <c r="BX302" s="204"/>
      <c r="BY302" s="204"/>
      <c r="BZ302" s="204"/>
      <c r="CA302" s="204"/>
      <c r="CB302" s="204"/>
      <c r="CC302" s="204"/>
      <c r="CD302" s="204"/>
      <c r="CE302" s="204"/>
      <c r="CF302" s="204"/>
      <c r="CG302" s="204"/>
      <c r="CH302" s="204"/>
      <c r="CI302" s="204"/>
      <c r="CJ302" s="204"/>
      <c r="CK302" s="204"/>
      <c r="CL302" s="204"/>
      <c r="CM302" s="204"/>
      <c r="CN302" s="204"/>
      <c r="CO302" s="204"/>
      <c r="CP302" s="204"/>
      <c r="CQ302" s="204"/>
      <c r="CR302" s="204"/>
      <c r="CS302" s="204"/>
      <c r="CT302" s="204"/>
      <c r="CU302" s="204"/>
      <c r="CV302" s="204"/>
      <c r="CW302" s="204"/>
      <c r="CX302" s="204"/>
      <c r="CY302" s="204"/>
      <c r="CZ302" s="204"/>
      <c r="DA302" s="204"/>
      <c r="DB302" s="204"/>
      <c r="DC302" s="204"/>
      <c r="DD302" s="204"/>
      <c r="DE302" s="204"/>
      <c r="DF302" s="204"/>
      <c r="DG302" s="204"/>
      <c r="DH302" s="204"/>
      <c r="DI302" s="204"/>
      <c r="DJ302" s="204"/>
      <c r="DK302" s="204"/>
      <c r="DL302" s="204"/>
      <c r="DM302" s="204"/>
      <c r="DN302" s="204"/>
      <c r="DO302" s="204"/>
      <c r="DP302" s="204"/>
      <c r="DQ302" s="204"/>
      <c r="DR302" s="204"/>
      <c r="DS302" s="204"/>
      <c r="DT302" s="204"/>
      <c r="DU302" s="204"/>
      <c r="DV302" s="204"/>
      <c r="DW302" s="204"/>
      <c r="DX302" s="204"/>
      <c r="DY302" s="204"/>
      <c r="DZ302" s="204"/>
      <c r="EA302" s="204"/>
      <c r="EB302" s="204"/>
      <c r="EC302" s="204"/>
      <c r="ED302" s="204"/>
      <c r="EE302" s="204"/>
      <c r="EF302" s="204"/>
      <c r="EG302" s="204"/>
      <c r="EH302" s="204"/>
      <c r="EI302" s="204"/>
      <c r="EJ302" s="204"/>
      <c r="EK302" s="204"/>
      <c r="EL302" s="204"/>
      <c r="EM302" s="204"/>
      <c r="EN302" s="204"/>
      <c r="EO302" s="204"/>
      <c r="EP302" s="204"/>
      <c r="EQ302" s="204"/>
      <c r="ER302" s="204"/>
      <c r="ES302" s="204"/>
      <c r="ET302" s="204"/>
      <c r="EU302" s="204"/>
      <c r="EV302" s="204"/>
      <c r="EW302" s="204"/>
      <c r="EX302" s="204"/>
      <c r="EY302" s="204"/>
      <c r="EZ302" s="204"/>
      <c r="FA302" s="204"/>
      <c r="FB302" s="204"/>
      <c r="FC302" s="204"/>
      <c r="FD302" s="204"/>
      <c r="FE302" s="204"/>
      <c r="FF302" s="204"/>
      <c r="FG302" s="204"/>
      <c r="FH302" s="204"/>
      <c r="FI302" s="204"/>
      <c r="FJ302" s="204"/>
      <c r="FK302" s="204"/>
      <c r="FL302" s="204"/>
      <c r="FM302" s="204"/>
      <c r="FN302" s="204"/>
      <c r="FO302" s="204"/>
      <c r="FP302" s="204"/>
      <c r="FQ302" s="204"/>
      <c r="FR302" s="204"/>
      <c r="FS302" s="204"/>
      <c r="FT302" s="204"/>
      <c r="FU302" s="204"/>
      <c r="FV302" s="204"/>
      <c r="FW302" s="204"/>
      <c r="FX302" s="204"/>
      <c r="FY302" s="204"/>
      <c r="FZ302" s="204"/>
      <c r="GA302" s="204"/>
      <c r="GB302" s="204"/>
      <c r="GC302" s="204"/>
      <c r="GD302" s="204"/>
      <c r="GE302" s="204"/>
      <c r="GF302" s="204"/>
      <c r="GG302" s="204"/>
      <c r="GH302" s="204"/>
      <c r="GI302" s="204"/>
      <c r="GJ302" s="204"/>
      <c r="GK302" s="204"/>
      <c r="GL302" s="204"/>
      <c r="GM302" s="204"/>
      <c r="GN302" s="204"/>
      <c r="GO302" s="204"/>
      <c r="GP302" s="204"/>
      <c r="GQ302" s="204"/>
      <c r="GR302" s="204"/>
      <c r="GS302" s="204"/>
      <c r="GT302" s="204"/>
      <c r="GU302" s="204"/>
      <c r="GV302" s="204"/>
      <c r="GW302" s="204"/>
      <c r="GX302" s="204"/>
      <c r="GY302" s="204"/>
      <c r="GZ302" s="204"/>
      <c r="HA302" s="204"/>
      <c r="HB302" s="204"/>
      <c r="HC302" s="204"/>
      <c r="HD302" s="204"/>
      <c r="HE302" s="204"/>
      <c r="HF302" s="204"/>
      <c r="HG302" s="204"/>
      <c r="HH302" s="204"/>
      <c r="HI302" s="204"/>
      <c r="HJ302" s="204"/>
      <c r="HK302" s="204"/>
      <c r="HL302" s="204"/>
      <c r="HM302" s="204"/>
      <c r="HN302" s="204"/>
      <c r="HO302" s="204"/>
      <c r="HP302" s="204"/>
      <c r="HQ302" s="204"/>
      <c r="HR302" s="204"/>
      <c r="HS302" s="204"/>
      <c r="HT302" s="204"/>
      <c r="HU302" s="204"/>
      <c r="HV302" s="204"/>
      <c r="HW302" s="204"/>
      <c r="HX302" s="204"/>
      <c r="HY302" s="204"/>
      <c r="HZ302" s="204"/>
      <c r="IA302" s="204"/>
      <c r="IB302" s="204"/>
      <c r="IC302" s="204"/>
      <c r="ID302" s="204"/>
      <c r="IE302" s="204"/>
      <c r="IF302" s="204"/>
      <c r="IG302" s="204"/>
      <c r="IH302" s="204"/>
    </row>
    <row r="303" spans="1:242" s="54" customFormat="1" ht="15" x14ac:dyDescent="0.25">
      <c r="A303" s="53"/>
      <c r="B303" s="210" t="s">
        <v>444</v>
      </c>
      <c r="C303" s="284"/>
      <c r="D303" s="284"/>
      <c r="E303" s="284"/>
      <c r="F303" s="284"/>
      <c r="G303" s="284"/>
      <c r="H303" s="284"/>
      <c r="I303" s="285" t="s">
        <v>35</v>
      </c>
      <c r="J303" s="285"/>
      <c r="K303" s="285"/>
      <c r="L303" s="285"/>
      <c r="M303" s="285"/>
      <c r="N303" s="285"/>
      <c r="O303"/>
      <c r="P303"/>
      <c r="Q303" s="91"/>
      <c r="R303" s="91"/>
      <c r="S303"/>
      <c r="T303"/>
      <c r="U303"/>
      <c r="V303"/>
      <c r="W303"/>
      <c r="X303"/>
      <c r="Y303"/>
      <c r="Z303"/>
      <c r="AA303"/>
      <c r="AB303" s="55"/>
      <c r="AC303" s="55"/>
      <c r="AD303" s="55"/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  <c r="BA303" s="55"/>
      <c r="BB303" s="55"/>
      <c r="BC303" s="55"/>
      <c r="BD303" s="55"/>
      <c r="BE303" s="55"/>
      <c r="BF303" s="55"/>
      <c r="BG303" s="55"/>
      <c r="BH303" s="55"/>
      <c r="BI303" s="55"/>
      <c r="BJ303" s="55"/>
      <c r="BK303" s="55"/>
      <c r="BL303" s="55"/>
      <c r="BM303" s="55"/>
      <c r="BN303" s="55"/>
      <c r="BO303" s="55"/>
      <c r="BP303" s="55"/>
      <c r="BQ303" s="55"/>
      <c r="BR303" s="55"/>
      <c r="BS303" s="55"/>
      <c r="BT303" s="55"/>
      <c r="BU303" s="55"/>
      <c r="BV303" s="55"/>
      <c r="BW303" s="55"/>
      <c r="BX303" s="55"/>
      <c r="BY303" s="55"/>
      <c r="BZ303" s="55"/>
      <c r="CA303" s="55"/>
      <c r="CB303" s="55"/>
      <c r="CC303" s="55"/>
      <c r="CD303" s="55"/>
      <c r="CE303" s="55"/>
      <c r="CF303" s="55"/>
      <c r="CG303" s="55"/>
      <c r="CH303" s="55"/>
      <c r="CI303" s="55"/>
      <c r="CJ303" s="55"/>
      <c r="CK303" s="55"/>
      <c r="CL303" s="55"/>
      <c r="CM303" s="55"/>
      <c r="CN303" s="55"/>
      <c r="CO303" s="55"/>
      <c r="CP303" s="55"/>
      <c r="CQ303" s="55"/>
      <c r="CR303" s="55"/>
      <c r="CS303" s="55"/>
      <c r="CT303" s="55"/>
      <c r="CU303" s="55"/>
      <c r="CV303" s="55"/>
      <c r="CW303" s="55"/>
      <c r="CX303" s="55"/>
      <c r="CY303" s="55"/>
      <c r="CZ303" s="55"/>
      <c r="DA303" s="55"/>
      <c r="DB303" s="55"/>
      <c r="DC303" s="55"/>
      <c r="DD303" s="55"/>
      <c r="DE303" s="55"/>
      <c r="DF303" s="55"/>
      <c r="DG303" s="55"/>
      <c r="DH303" s="55"/>
      <c r="DI303" s="55"/>
      <c r="DJ303" s="55"/>
      <c r="DK303" s="55"/>
      <c r="DL303" s="55"/>
      <c r="DM303" s="55"/>
      <c r="DN303" s="55"/>
      <c r="DO303" s="55"/>
      <c r="DP303" s="55"/>
      <c r="DQ303" s="55"/>
      <c r="DR303" s="55"/>
      <c r="DS303" s="55"/>
      <c r="DT303" s="55"/>
      <c r="DU303" s="55"/>
      <c r="DV303" s="55"/>
      <c r="DW303" s="55"/>
      <c r="DX303" s="55"/>
      <c r="DY303" s="55"/>
      <c r="DZ303" s="55"/>
      <c r="EA303" s="55"/>
      <c r="EB303" s="55"/>
      <c r="EC303" s="55"/>
      <c r="ED303" s="55"/>
      <c r="EE303" s="55"/>
      <c r="EF303" s="55"/>
      <c r="EG303" s="55"/>
      <c r="EH303" s="55"/>
      <c r="EI303" s="55"/>
      <c r="EJ303" s="55"/>
      <c r="EK303" s="55"/>
      <c r="EL303" s="55"/>
      <c r="EM303" s="55"/>
      <c r="EN303" s="55"/>
      <c r="EO303" s="55"/>
      <c r="EP303" s="55"/>
      <c r="EQ303" s="55"/>
      <c r="ER303" s="55"/>
      <c r="ES303" s="55"/>
      <c r="ET303" s="55"/>
      <c r="EU303" s="55"/>
      <c r="EV303" s="55"/>
      <c r="EW303" s="55"/>
      <c r="EX303" s="55"/>
      <c r="EY303" s="55"/>
      <c r="EZ303" s="55"/>
      <c r="FA303" s="55"/>
      <c r="FB303" s="55"/>
      <c r="FC303" s="55"/>
      <c r="FD303" s="55"/>
      <c r="FE303" s="55"/>
      <c r="FF303" s="55"/>
      <c r="FG303" s="55"/>
      <c r="FH303" s="55"/>
      <c r="FI303" s="55"/>
      <c r="FJ303" s="55"/>
      <c r="FK303" s="55"/>
      <c r="FL303" s="55"/>
      <c r="FM303" s="55"/>
      <c r="FN303" s="55"/>
      <c r="FO303" s="55"/>
      <c r="FP303" s="55"/>
      <c r="FQ303" s="55"/>
      <c r="FR303" s="55"/>
      <c r="FS303" s="55"/>
      <c r="FT303" s="55"/>
      <c r="FU303" s="55"/>
      <c r="FV303" s="55"/>
      <c r="FW303" s="55"/>
      <c r="FX303" s="55"/>
      <c r="FY303" s="55"/>
      <c r="FZ303" s="55"/>
      <c r="GA303" s="55"/>
      <c r="GB303" s="55"/>
      <c r="GC303" s="55"/>
      <c r="GD303" s="55"/>
      <c r="GE303" s="55"/>
      <c r="GF303" s="55"/>
      <c r="GG303" s="55"/>
      <c r="GH303" s="55"/>
      <c r="GI303" s="55"/>
      <c r="GJ303" s="55"/>
      <c r="GK303" s="55"/>
      <c r="GL303" s="55"/>
      <c r="GM303" s="55"/>
      <c r="GN303" s="55"/>
      <c r="GO303" s="55"/>
      <c r="GP303" s="55"/>
      <c r="GQ303" s="55"/>
      <c r="GR303" s="55"/>
      <c r="GS303" s="55"/>
      <c r="GT303" s="55"/>
      <c r="GU303" s="55"/>
      <c r="GV303" s="55"/>
      <c r="GW303" s="55"/>
      <c r="GX303" s="55"/>
      <c r="GY303" s="55"/>
      <c r="GZ303" s="55"/>
      <c r="HA303" s="55"/>
      <c r="HB303" s="55"/>
      <c r="HC303" s="55"/>
      <c r="HD303" s="55"/>
      <c r="HE303" s="55"/>
      <c r="HF303" s="55"/>
      <c r="HG303" s="55"/>
      <c r="HH303" s="55"/>
      <c r="HI303" s="55"/>
      <c r="HJ303" s="55"/>
      <c r="HK303" s="55" t="s">
        <v>4</v>
      </c>
      <c r="HL303" s="55" t="s">
        <v>4</v>
      </c>
      <c r="HM303" s="55" t="s">
        <v>4</v>
      </c>
      <c r="HN303" s="55" t="s">
        <v>4</v>
      </c>
      <c r="HO303" s="55" t="s">
        <v>4</v>
      </c>
      <c r="HP303" s="55" t="s">
        <v>4</v>
      </c>
      <c r="HQ303" s="55" t="s">
        <v>35</v>
      </c>
      <c r="HR303" s="55" t="s">
        <v>4</v>
      </c>
      <c r="HS303" s="55" t="s">
        <v>4</v>
      </c>
      <c r="HT303" s="55" t="s">
        <v>4</v>
      </c>
      <c r="HU303" s="55" t="s">
        <v>4</v>
      </c>
      <c r="HV303" s="55" t="s">
        <v>4</v>
      </c>
      <c r="HW303" s="55"/>
      <c r="HX303" s="55"/>
      <c r="HY303" s="55"/>
      <c r="HZ303" s="55"/>
      <c r="IA303" s="55"/>
      <c r="IB303" s="55"/>
      <c r="IC303" s="55"/>
      <c r="ID303" s="55"/>
      <c r="IE303" s="55"/>
      <c r="IF303" s="55"/>
      <c r="IG303" s="55"/>
      <c r="IH303" s="55"/>
    </row>
    <row r="304" spans="1:242" s="211" customFormat="1" ht="16.5" customHeight="1" x14ac:dyDescent="0.25">
      <c r="A304" s="93"/>
      <c r="B304" s="210"/>
      <c r="C304" s="273" t="s">
        <v>33</v>
      </c>
      <c r="D304" s="273"/>
      <c r="E304" s="273"/>
      <c r="F304" s="273"/>
      <c r="G304" s="273"/>
      <c r="H304" s="273"/>
      <c r="I304" s="273"/>
      <c r="J304" s="273"/>
      <c r="K304" s="273"/>
      <c r="L304" s="273"/>
      <c r="M304" s="273"/>
      <c r="N304" s="273"/>
      <c r="Q304" s="212"/>
      <c r="R304" s="212"/>
      <c r="AB304" s="213"/>
      <c r="AC304" s="213"/>
      <c r="AD304" s="213"/>
      <c r="AE304" s="213"/>
      <c r="AF304" s="213"/>
      <c r="AG304" s="213"/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  <c r="BI304" s="213"/>
      <c r="BJ304" s="213"/>
      <c r="BK304" s="213"/>
      <c r="BL304" s="213"/>
      <c r="BM304" s="213"/>
      <c r="BN304" s="213"/>
      <c r="BO304" s="213"/>
      <c r="BP304" s="213"/>
      <c r="BQ304" s="213"/>
      <c r="BR304" s="213"/>
      <c r="BS304" s="213"/>
      <c r="BT304" s="213"/>
      <c r="BU304" s="213"/>
      <c r="BV304" s="213"/>
      <c r="BW304" s="213"/>
      <c r="BX304" s="213"/>
      <c r="BY304" s="213"/>
      <c r="BZ304" s="213"/>
      <c r="CA304" s="213"/>
      <c r="CB304" s="213"/>
      <c r="CC304" s="213"/>
      <c r="CD304" s="213"/>
      <c r="CE304" s="213"/>
      <c r="CF304" s="213"/>
      <c r="CG304" s="213"/>
      <c r="CH304" s="213"/>
      <c r="CI304" s="213"/>
      <c r="CJ304" s="213"/>
      <c r="CK304" s="213"/>
      <c r="CL304" s="213"/>
      <c r="CM304" s="213"/>
      <c r="CN304" s="213"/>
      <c r="CO304" s="213"/>
      <c r="CP304" s="213"/>
      <c r="CQ304" s="213"/>
      <c r="CR304" s="213"/>
      <c r="CS304" s="213"/>
      <c r="CT304" s="213"/>
      <c r="CU304" s="213"/>
      <c r="CV304" s="213"/>
      <c r="CW304" s="213"/>
      <c r="CX304" s="213"/>
      <c r="CY304" s="213"/>
      <c r="CZ304" s="213"/>
      <c r="DA304" s="213"/>
      <c r="DB304" s="213"/>
      <c r="DC304" s="213"/>
      <c r="DD304" s="213"/>
      <c r="DE304" s="213"/>
      <c r="DF304" s="213"/>
      <c r="DG304" s="213"/>
      <c r="DH304" s="213"/>
      <c r="DI304" s="213"/>
      <c r="DJ304" s="213"/>
      <c r="DK304" s="213"/>
      <c r="DL304" s="213"/>
      <c r="DM304" s="213"/>
      <c r="DN304" s="213"/>
      <c r="DO304" s="213"/>
      <c r="DP304" s="213"/>
      <c r="DQ304" s="213"/>
      <c r="DR304" s="213"/>
      <c r="DS304" s="213"/>
      <c r="DT304" s="213"/>
      <c r="DU304" s="213"/>
      <c r="DV304" s="213"/>
      <c r="DW304" s="213"/>
      <c r="DX304" s="213"/>
      <c r="DY304" s="213"/>
      <c r="DZ304" s="213"/>
      <c r="EA304" s="213"/>
      <c r="EB304" s="213"/>
      <c r="EC304" s="213"/>
      <c r="ED304" s="213"/>
      <c r="EE304" s="213"/>
      <c r="EF304" s="213"/>
      <c r="EG304" s="213"/>
      <c r="EH304" s="213"/>
      <c r="EI304" s="213"/>
      <c r="EJ304" s="213"/>
      <c r="EK304" s="213"/>
      <c r="EL304" s="213"/>
      <c r="EM304" s="213"/>
      <c r="EN304" s="213"/>
      <c r="EO304" s="213"/>
      <c r="EP304" s="213"/>
      <c r="EQ304" s="213"/>
      <c r="ER304" s="213"/>
      <c r="ES304" s="213"/>
      <c r="ET304" s="213"/>
      <c r="EU304" s="213"/>
      <c r="EV304" s="213"/>
      <c r="EW304" s="213"/>
      <c r="EX304" s="213"/>
      <c r="EY304" s="213"/>
      <c r="EZ304" s="213"/>
      <c r="FA304" s="213"/>
      <c r="FB304" s="213"/>
      <c r="FC304" s="213"/>
      <c r="FD304" s="213"/>
      <c r="FE304" s="213"/>
      <c r="FF304" s="213"/>
      <c r="FG304" s="213"/>
      <c r="FH304" s="213"/>
      <c r="FI304" s="213"/>
      <c r="FJ304" s="213"/>
      <c r="FK304" s="213"/>
      <c r="FL304" s="213"/>
      <c r="FM304" s="213"/>
      <c r="FN304" s="213"/>
      <c r="FO304" s="213"/>
      <c r="FP304" s="213"/>
      <c r="FQ304" s="213"/>
      <c r="FR304" s="213"/>
      <c r="FS304" s="213"/>
      <c r="FT304" s="213"/>
      <c r="FU304" s="213"/>
      <c r="FV304" s="213"/>
      <c r="FW304" s="213"/>
      <c r="FX304" s="213"/>
      <c r="FY304" s="213"/>
      <c r="FZ304" s="213"/>
      <c r="GA304" s="213"/>
      <c r="GB304" s="213"/>
      <c r="GC304" s="213"/>
      <c r="GD304" s="213"/>
      <c r="GE304" s="213"/>
      <c r="GF304" s="213"/>
      <c r="GG304" s="213"/>
      <c r="GH304" s="213"/>
      <c r="GI304" s="213"/>
      <c r="GJ304" s="213"/>
      <c r="GK304" s="213"/>
      <c r="GL304" s="213"/>
      <c r="GM304" s="213"/>
      <c r="GN304" s="213"/>
      <c r="GO304" s="213"/>
      <c r="GP304" s="213"/>
      <c r="GQ304" s="213"/>
      <c r="GR304" s="213"/>
      <c r="GS304" s="213"/>
      <c r="GT304" s="213"/>
      <c r="GU304" s="213"/>
      <c r="GV304" s="213"/>
      <c r="GW304" s="213"/>
      <c r="GX304" s="213"/>
      <c r="GY304" s="213"/>
      <c r="GZ304" s="213"/>
      <c r="HA304" s="213"/>
      <c r="HB304" s="213"/>
      <c r="HC304" s="213"/>
      <c r="HD304" s="213"/>
      <c r="HE304" s="213"/>
      <c r="HF304" s="213"/>
      <c r="HG304" s="213"/>
      <c r="HH304" s="213"/>
      <c r="HI304" s="213"/>
      <c r="HJ304" s="213"/>
      <c r="HK304" s="213"/>
      <c r="HL304" s="213"/>
      <c r="HM304" s="213"/>
      <c r="HN304" s="213"/>
      <c r="HO304" s="213"/>
      <c r="HP304" s="213"/>
      <c r="HQ304" s="213"/>
      <c r="HR304" s="213"/>
      <c r="HS304" s="213"/>
      <c r="HT304" s="213"/>
      <c r="HU304" s="213"/>
      <c r="HV304" s="213"/>
      <c r="HW304" s="213"/>
      <c r="HX304" s="213"/>
      <c r="HY304" s="213"/>
      <c r="HZ304" s="213"/>
      <c r="IA304" s="213"/>
      <c r="IB304" s="213"/>
      <c r="IC304" s="213"/>
      <c r="ID304" s="213"/>
      <c r="IE304" s="213"/>
      <c r="IF304" s="213"/>
      <c r="IG304" s="213"/>
      <c r="IH304" s="213"/>
    </row>
    <row r="305" spans="1:242" s="54" customFormat="1" ht="15" x14ac:dyDescent="0.25">
      <c r="A305" s="53"/>
      <c r="B305" s="210" t="s">
        <v>445</v>
      </c>
      <c r="C305" s="284"/>
      <c r="D305" s="284"/>
      <c r="E305" s="284"/>
      <c r="F305" s="284"/>
      <c r="G305" s="284"/>
      <c r="H305" s="284"/>
      <c r="I305" s="285" t="s">
        <v>37</v>
      </c>
      <c r="J305" s="285"/>
      <c r="K305" s="285"/>
      <c r="L305" s="285"/>
      <c r="M305" s="285"/>
      <c r="N305" s="285"/>
      <c r="O305"/>
      <c r="P305"/>
      <c r="Q305" s="91"/>
      <c r="R305" s="91"/>
      <c r="S305"/>
      <c r="T305"/>
      <c r="U305"/>
      <c r="V305"/>
      <c r="W305"/>
      <c r="X305"/>
      <c r="Y305"/>
      <c r="Z305"/>
      <c r="AA305"/>
      <c r="AB305" s="55"/>
      <c r="AC305" s="55"/>
      <c r="AD305" s="55"/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5"/>
      <c r="AQ305" s="55"/>
      <c r="AR305" s="55"/>
      <c r="AS305" s="55"/>
      <c r="AT305" s="55"/>
      <c r="AU305" s="55"/>
      <c r="AV305" s="55"/>
      <c r="AW305" s="55"/>
      <c r="AX305" s="55"/>
      <c r="AY305" s="55"/>
      <c r="AZ305" s="55"/>
      <c r="BA305" s="55"/>
      <c r="BB305" s="55"/>
      <c r="BC305" s="55"/>
      <c r="BD305" s="55"/>
      <c r="BE305" s="55"/>
      <c r="BF305" s="55"/>
      <c r="BG305" s="55"/>
      <c r="BH305" s="55"/>
      <c r="BI305" s="55"/>
      <c r="BJ305" s="55"/>
      <c r="BK305" s="55"/>
      <c r="BL305" s="55"/>
      <c r="BM305" s="55"/>
      <c r="BN305" s="55"/>
      <c r="BO305" s="55"/>
      <c r="BP305" s="55"/>
      <c r="BQ305" s="55"/>
      <c r="BR305" s="55"/>
      <c r="BS305" s="55"/>
      <c r="BT305" s="55"/>
      <c r="BU305" s="55"/>
      <c r="BV305" s="55"/>
      <c r="BW305" s="55"/>
      <c r="BX305" s="55"/>
      <c r="BY305" s="55"/>
      <c r="BZ305" s="55"/>
      <c r="CA305" s="55"/>
      <c r="CB305" s="55"/>
      <c r="CC305" s="55"/>
      <c r="CD305" s="55"/>
      <c r="CE305" s="55"/>
      <c r="CF305" s="55"/>
      <c r="CG305" s="55"/>
      <c r="CH305" s="55"/>
      <c r="CI305" s="55"/>
      <c r="CJ305" s="55"/>
      <c r="CK305" s="55"/>
      <c r="CL305" s="55"/>
      <c r="CM305" s="55"/>
      <c r="CN305" s="55"/>
      <c r="CO305" s="55"/>
      <c r="CP305" s="55"/>
      <c r="CQ305" s="55"/>
      <c r="CR305" s="55"/>
      <c r="CS305" s="55"/>
      <c r="CT305" s="55"/>
      <c r="CU305" s="55"/>
      <c r="CV305" s="55"/>
      <c r="CW305" s="55"/>
      <c r="CX305" s="55"/>
      <c r="CY305" s="55"/>
      <c r="CZ305" s="55"/>
      <c r="DA305" s="55"/>
      <c r="DB305" s="55"/>
      <c r="DC305" s="55"/>
      <c r="DD305" s="55"/>
      <c r="DE305" s="55"/>
      <c r="DF305" s="55"/>
      <c r="DG305" s="55"/>
      <c r="DH305" s="55"/>
      <c r="DI305" s="55"/>
      <c r="DJ305" s="55"/>
      <c r="DK305" s="55"/>
      <c r="DL305" s="55"/>
      <c r="DM305" s="55"/>
      <c r="DN305" s="55"/>
      <c r="DO305" s="55"/>
      <c r="DP305" s="55"/>
      <c r="DQ305" s="55"/>
      <c r="DR305" s="55"/>
      <c r="DS305" s="55"/>
      <c r="DT305" s="55"/>
      <c r="DU305" s="55"/>
      <c r="DV305" s="55"/>
      <c r="DW305" s="55"/>
      <c r="DX305" s="55"/>
      <c r="DY305" s="55"/>
      <c r="DZ305" s="55"/>
      <c r="EA305" s="55"/>
      <c r="EB305" s="55"/>
      <c r="EC305" s="55"/>
      <c r="ED305" s="55"/>
      <c r="EE305" s="55"/>
      <c r="EF305" s="55"/>
      <c r="EG305" s="55"/>
      <c r="EH305" s="55"/>
      <c r="EI305" s="55"/>
      <c r="EJ305" s="55"/>
      <c r="EK305" s="55"/>
      <c r="EL305" s="55"/>
      <c r="EM305" s="55"/>
      <c r="EN305" s="55"/>
      <c r="EO305" s="55"/>
      <c r="EP305" s="55"/>
      <c r="EQ305" s="55"/>
      <c r="ER305" s="55"/>
      <c r="ES305" s="55"/>
      <c r="ET305" s="55"/>
      <c r="EU305" s="55"/>
      <c r="EV305" s="55"/>
      <c r="EW305" s="55"/>
      <c r="EX305" s="55"/>
      <c r="EY305" s="55"/>
      <c r="EZ305" s="55"/>
      <c r="FA305" s="55"/>
      <c r="FB305" s="55"/>
      <c r="FC305" s="55"/>
      <c r="FD305" s="55"/>
      <c r="FE305" s="55"/>
      <c r="FF305" s="55"/>
      <c r="FG305" s="55"/>
      <c r="FH305" s="55"/>
      <c r="FI305" s="55"/>
      <c r="FJ305" s="55"/>
      <c r="FK305" s="55"/>
      <c r="FL305" s="55"/>
      <c r="FM305" s="55"/>
      <c r="FN305" s="55"/>
      <c r="FO305" s="55"/>
      <c r="FP305" s="55"/>
      <c r="FQ305" s="55"/>
      <c r="FR305" s="55"/>
      <c r="FS305" s="55"/>
      <c r="FT305" s="55"/>
      <c r="FU305" s="55"/>
      <c r="FV305" s="55"/>
      <c r="FW305" s="55"/>
      <c r="FX305" s="55"/>
      <c r="FY305" s="55"/>
      <c r="FZ305" s="55"/>
      <c r="GA305" s="55"/>
      <c r="GB305" s="55"/>
      <c r="GC305" s="55"/>
      <c r="GD305" s="55"/>
      <c r="GE305" s="55"/>
      <c r="GF305" s="55"/>
      <c r="GG305" s="55"/>
      <c r="GH305" s="55"/>
      <c r="GI305" s="55"/>
      <c r="GJ305" s="55"/>
      <c r="GK305" s="55"/>
      <c r="GL305" s="55"/>
      <c r="GM305" s="55"/>
      <c r="GN305" s="55"/>
      <c r="GO305" s="55"/>
      <c r="GP305" s="55"/>
      <c r="GQ305" s="55"/>
      <c r="GR305" s="55"/>
      <c r="GS305" s="55"/>
      <c r="GT305" s="55"/>
      <c r="GU305" s="55"/>
      <c r="GV305" s="55"/>
      <c r="GW305" s="55"/>
      <c r="GX305" s="55"/>
      <c r="GY305" s="55"/>
      <c r="GZ305" s="55"/>
      <c r="HA305" s="55"/>
      <c r="HB305" s="55"/>
      <c r="HC305" s="55"/>
      <c r="HD305" s="55"/>
      <c r="HE305" s="55"/>
      <c r="HF305" s="55"/>
      <c r="HG305" s="55"/>
      <c r="HH305" s="55"/>
      <c r="HI305" s="55"/>
      <c r="HJ305" s="55"/>
      <c r="HK305" s="55"/>
      <c r="HL305" s="55"/>
      <c r="HM305" s="55"/>
      <c r="HN305" s="55"/>
      <c r="HO305" s="55"/>
      <c r="HP305" s="55"/>
      <c r="HQ305" s="55"/>
      <c r="HR305" s="55"/>
      <c r="HS305" s="55"/>
      <c r="HT305" s="55"/>
      <c r="HU305" s="55"/>
      <c r="HV305" s="55"/>
      <c r="HW305" s="55" t="s">
        <v>4</v>
      </c>
      <c r="HX305" s="55" t="s">
        <v>4</v>
      </c>
      <c r="HY305" s="55" t="s">
        <v>4</v>
      </c>
      <c r="HZ305" s="55" t="s">
        <v>4</v>
      </c>
      <c r="IA305" s="55" t="s">
        <v>4</v>
      </c>
      <c r="IB305" s="55" t="s">
        <v>4</v>
      </c>
      <c r="IC305" s="55" t="s">
        <v>37</v>
      </c>
      <c r="ID305" s="55" t="s">
        <v>4</v>
      </c>
      <c r="IE305" s="55" t="s">
        <v>4</v>
      </c>
      <c r="IF305" s="55" t="s">
        <v>4</v>
      </c>
      <c r="IG305" s="55" t="s">
        <v>4</v>
      </c>
      <c r="IH305" s="55" t="s">
        <v>4</v>
      </c>
    </row>
    <row r="306" spans="1:242" s="211" customFormat="1" ht="16.5" customHeight="1" x14ac:dyDescent="0.25">
      <c r="A306" s="93"/>
      <c r="C306" s="273" t="s">
        <v>33</v>
      </c>
      <c r="D306" s="273"/>
      <c r="E306" s="273"/>
      <c r="F306" s="273"/>
      <c r="G306" s="273"/>
      <c r="H306" s="273"/>
      <c r="I306" s="273"/>
      <c r="J306" s="273"/>
      <c r="K306" s="273"/>
      <c r="L306" s="273"/>
      <c r="M306" s="273"/>
      <c r="N306" s="273"/>
      <c r="Q306" s="212"/>
      <c r="R306" s="212"/>
      <c r="AB306" s="213"/>
      <c r="AC306" s="213"/>
      <c r="AD306" s="213"/>
      <c r="AE306" s="213"/>
      <c r="AF306" s="213"/>
      <c r="AG306" s="213"/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  <c r="BI306" s="213"/>
      <c r="BJ306" s="213"/>
      <c r="BK306" s="213"/>
      <c r="BL306" s="213"/>
      <c r="BM306" s="213"/>
      <c r="BN306" s="213"/>
      <c r="BO306" s="213"/>
      <c r="BP306" s="213"/>
      <c r="BQ306" s="213"/>
      <c r="BR306" s="213"/>
      <c r="BS306" s="213"/>
      <c r="BT306" s="213"/>
      <c r="BU306" s="213"/>
      <c r="BV306" s="213"/>
      <c r="BW306" s="213"/>
      <c r="BX306" s="213"/>
      <c r="BY306" s="213"/>
      <c r="BZ306" s="213"/>
      <c r="CA306" s="213"/>
      <c r="CB306" s="213"/>
      <c r="CC306" s="213"/>
      <c r="CD306" s="213"/>
      <c r="CE306" s="213"/>
      <c r="CF306" s="213"/>
      <c r="CG306" s="213"/>
      <c r="CH306" s="213"/>
      <c r="CI306" s="213"/>
      <c r="CJ306" s="213"/>
      <c r="CK306" s="213"/>
      <c r="CL306" s="213"/>
      <c r="CM306" s="213"/>
      <c r="CN306" s="213"/>
      <c r="CO306" s="213"/>
      <c r="CP306" s="213"/>
      <c r="CQ306" s="213"/>
      <c r="CR306" s="213"/>
      <c r="CS306" s="213"/>
      <c r="CT306" s="213"/>
      <c r="CU306" s="213"/>
      <c r="CV306" s="213"/>
      <c r="CW306" s="213"/>
      <c r="CX306" s="213"/>
      <c r="CY306" s="213"/>
      <c r="CZ306" s="213"/>
      <c r="DA306" s="213"/>
      <c r="DB306" s="213"/>
      <c r="DC306" s="213"/>
      <c r="DD306" s="213"/>
      <c r="DE306" s="213"/>
      <c r="DF306" s="213"/>
      <c r="DG306" s="213"/>
      <c r="DH306" s="213"/>
      <c r="DI306" s="213"/>
      <c r="DJ306" s="213"/>
      <c r="DK306" s="213"/>
      <c r="DL306" s="213"/>
      <c r="DM306" s="213"/>
      <c r="DN306" s="213"/>
      <c r="DO306" s="213"/>
      <c r="DP306" s="213"/>
      <c r="DQ306" s="213"/>
      <c r="DR306" s="213"/>
      <c r="DS306" s="213"/>
      <c r="DT306" s="213"/>
      <c r="DU306" s="213"/>
      <c r="DV306" s="213"/>
      <c r="DW306" s="213"/>
      <c r="DX306" s="213"/>
      <c r="DY306" s="213"/>
      <c r="DZ306" s="213"/>
      <c r="EA306" s="213"/>
      <c r="EB306" s="213"/>
      <c r="EC306" s="213"/>
      <c r="ED306" s="213"/>
      <c r="EE306" s="213"/>
      <c r="EF306" s="213"/>
      <c r="EG306" s="213"/>
      <c r="EH306" s="213"/>
      <c r="EI306" s="213"/>
      <c r="EJ306" s="213"/>
      <c r="EK306" s="213"/>
      <c r="EL306" s="213"/>
      <c r="EM306" s="213"/>
      <c r="EN306" s="213"/>
      <c r="EO306" s="213"/>
      <c r="EP306" s="213"/>
      <c r="EQ306" s="213"/>
      <c r="ER306" s="213"/>
      <c r="ES306" s="213"/>
      <c r="ET306" s="213"/>
      <c r="EU306" s="213"/>
      <c r="EV306" s="213"/>
      <c r="EW306" s="213"/>
      <c r="EX306" s="213"/>
      <c r="EY306" s="213"/>
      <c r="EZ306" s="213"/>
      <c r="FA306" s="213"/>
      <c r="FB306" s="213"/>
      <c r="FC306" s="213"/>
      <c r="FD306" s="213"/>
      <c r="FE306" s="213"/>
      <c r="FF306" s="213"/>
      <c r="FG306" s="213"/>
      <c r="FH306" s="213"/>
      <c r="FI306" s="213"/>
      <c r="FJ306" s="213"/>
      <c r="FK306" s="213"/>
      <c r="FL306" s="213"/>
      <c r="FM306" s="213"/>
      <c r="FN306" s="213"/>
      <c r="FO306" s="213"/>
      <c r="FP306" s="213"/>
      <c r="FQ306" s="213"/>
      <c r="FR306" s="213"/>
      <c r="FS306" s="213"/>
      <c r="FT306" s="213"/>
      <c r="FU306" s="213"/>
      <c r="FV306" s="213"/>
      <c r="FW306" s="213"/>
      <c r="FX306" s="213"/>
      <c r="FY306" s="213"/>
      <c r="FZ306" s="213"/>
      <c r="GA306" s="213"/>
      <c r="GB306" s="213"/>
      <c r="GC306" s="213"/>
      <c r="GD306" s="213"/>
      <c r="GE306" s="213"/>
      <c r="GF306" s="213"/>
      <c r="GG306" s="213"/>
      <c r="GH306" s="213"/>
      <c r="GI306" s="213"/>
      <c r="GJ306" s="213"/>
      <c r="GK306" s="213"/>
      <c r="GL306" s="213"/>
      <c r="GM306" s="213"/>
      <c r="GN306" s="213"/>
      <c r="GO306" s="213"/>
      <c r="GP306" s="213"/>
      <c r="GQ306" s="213"/>
      <c r="GR306" s="213"/>
      <c r="GS306" s="213"/>
      <c r="GT306" s="213"/>
      <c r="GU306" s="213"/>
      <c r="GV306" s="213"/>
      <c r="GW306" s="213"/>
      <c r="GX306" s="213"/>
      <c r="GY306" s="213"/>
      <c r="GZ306" s="213"/>
      <c r="HA306" s="213"/>
      <c r="HB306" s="213"/>
      <c r="HC306" s="213"/>
      <c r="HD306" s="213"/>
      <c r="HE306" s="213"/>
      <c r="HF306" s="213"/>
      <c r="HG306" s="213"/>
      <c r="HH306" s="213"/>
      <c r="HI306" s="213"/>
      <c r="HJ306" s="213"/>
      <c r="HK306" s="213"/>
      <c r="HL306" s="213"/>
      <c r="HM306" s="213"/>
      <c r="HN306" s="213"/>
      <c r="HO306" s="213"/>
      <c r="HP306" s="213"/>
      <c r="HQ306" s="213"/>
      <c r="HR306" s="213"/>
      <c r="HS306" s="213"/>
      <c r="HT306" s="213"/>
      <c r="HU306" s="213"/>
      <c r="HV306" s="213"/>
      <c r="HW306" s="213"/>
      <c r="HX306" s="213"/>
      <c r="HY306" s="213"/>
      <c r="HZ306" s="213"/>
      <c r="IA306" s="213"/>
      <c r="IB306" s="213"/>
      <c r="IC306" s="213"/>
      <c r="ID306" s="213"/>
      <c r="IE306" s="213"/>
      <c r="IF306" s="213"/>
      <c r="IG306" s="213"/>
      <c r="IH306" s="213"/>
    </row>
    <row r="307" spans="1:242" customFormat="1" ht="13.5" customHeight="1" x14ac:dyDescent="0.25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</row>
    <row r="308" spans="1:242" customFormat="1" ht="27" hidden="1" customHeight="1" x14ac:dyDescent="0.25">
      <c r="A308" s="286" t="s">
        <v>446</v>
      </c>
      <c r="B308" s="287"/>
      <c r="C308" s="287"/>
      <c r="D308" s="287"/>
      <c r="E308" s="287"/>
      <c r="F308" s="287"/>
      <c r="G308" s="287"/>
      <c r="H308" s="287"/>
      <c r="I308" s="287"/>
      <c r="J308" s="287"/>
      <c r="K308" s="287"/>
      <c r="L308" s="287"/>
      <c r="M308" s="287"/>
      <c r="N308" s="287"/>
      <c r="O308" s="287"/>
      <c r="P308" s="287"/>
    </row>
    <row r="309" spans="1:242" customFormat="1" ht="16.5" hidden="1" customHeight="1" x14ac:dyDescent="0.25">
      <c r="A309" s="286" t="s">
        <v>447</v>
      </c>
      <c r="B309" s="286"/>
      <c r="C309" s="286"/>
      <c r="D309" s="286"/>
      <c r="E309" s="286"/>
      <c r="F309" s="286"/>
      <c r="G309" s="286"/>
      <c r="H309" s="286"/>
      <c r="I309" s="286"/>
      <c r="J309" s="286"/>
      <c r="K309" s="286"/>
      <c r="L309" s="286"/>
      <c r="M309" s="286"/>
      <c r="N309" s="286"/>
      <c r="O309" s="286"/>
      <c r="P309" s="286"/>
    </row>
    <row r="310" spans="1:242" customFormat="1" ht="14.25" hidden="1" customHeight="1" x14ac:dyDescent="0.25">
      <c r="A310" s="286" t="s">
        <v>448</v>
      </c>
      <c r="B310" s="286"/>
      <c r="C310" s="286"/>
      <c r="D310" s="286"/>
      <c r="E310" s="286"/>
      <c r="F310" s="286"/>
      <c r="G310" s="286"/>
      <c r="H310" s="286"/>
      <c r="I310" s="286"/>
      <c r="J310" s="286"/>
      <c r="K310" s="286"/>
      <c r="L310" s="286"/>
      <c r="M310" s="286"/>
      <c r="N310" s="286"/>
      <c r="O310" s="286"/>
      <c r="P310" s="286"/>
    </row>
    <row r="311" spans="1:242" ht="11.25" hidden="1" customHeight="1" x14ac:dyDescent="0.2"/>
    <row r="312" spans="1:242" customFormat="1" ht="15" x14ac:dyDescent="0.25">
      <c r="A312" s="59"/>
    </row>
    <row r="313" spans="1:242" customFormat="1" ht="15" x14ac:dyDescent="0.25">
      <c r="A313" s="59"/>
    </row>
    <row r="314" spans="1:242" customFormat="1" ht="15" x14ac:dyDescent="0.25">
      <c r="A314" s="59"/>
    </row>
    <row r="315" spans="1:242" customFormat="1" ht="15" x14ac:dyDescent="0.25">
      <c r="A315" s="59"/>
    </row>
    <row r="316" spans="1:242" customFormat="1" ht="15" x14ac:dyDescent="0.25">
      <c r="A316" s="59"/>
    </row>
    <row r="317" spans="1:242" customFormat="1" ht="15" x14ac:dyDescent="0.25">
      <c r="A317" s="59"/>
    </row>
    <row r="318" spans="1:242" customFormat="1" ht="15" x14ac:dyDescent="0.25">
      <c r="A318" s="59"/>
    </row>
    <row r="319" spans="1:242" customFormat="1" ht="15" x14ac:dyDescent="0.25">
      <c r="A319" s="59"/>
    </row>
    <row r="320" spans="1:242" customFormat="1" ht="15" x14ac:dyDescent="0.25">
      <c r="A320" s="59"/>
    </row>
    <row r="321" spans="1:1" customFormat="1" ht="15" x14ac:dyDescent="0.25">
      <c r="A321" s="59"/>
    </row>
    <row r="322" spans="1:1" customFormat="1" ht="15" x14ac:dyDescent="0.25">
      <c r="A322" s="59"/>
    </row>
    <row r="323" spans="1:1" customFormat="1" ht="15" x14ac:dyDescent="0.25">
      <c r="A323" s="59"/>
    </row>
    <row r="324" spans="1:1" customFormat="1" ht="15" x14ac:dyDescent="0.25">
      <c r="A324" s="59"/>
    </row>
    <row r="325" spans="1:1" customFormat="1" ht="15" x14ac:dyDescent="0.25">
      <c r="A325" s="59"/>
    </row>
    <row r="326" spans="1:1" customFormat="1" ht="15" x14ac:dyDescent="0.25">
      <c r="A326" s="59"/>
    </row>
    <row r="327" spans="1:1" customFormat="1" ht="15" x14ac:dyDescent="0.25">
      <c r="A327" s="59"/>
    </row>
    <row r="328" spans="1:1" customFormat="1" ht="15" x14ac:dyDescent="0.25">
      <c r="A328" s="59"/>
    </row>
    <row r="329" spans="1:1" customFormat="1" ht="15" x14ac:dyDescent="0.25">
      <c r="A329" s="59"/>
    </row>
    <row r="330" spans="1:1" customFormat="1" ht="15" x14ac:dyDescent="0.25">
      <c r="A330" s="59"/>
    </row>
    <row r="331" spans="1:1" customFormat="1" ht="15" x14ac:dyDescent="0.25">
      <c r="A331" s="59"/>
    </row>
    <row r="332" spans="1:1" customFormat="1" ht="15" x14ac:dyDescent="0.25">
      <c r="A332" s="59"/>
    </row>
    <row r="333" spans="1:1" customFormat="1" ht="15" x14ac:dyDescent="0.25">
      <c r="A333" s="59"/>
    </row>
    <row r="334" spans="1:1" customFormat="1" ht="15" x14ac:dyDescent="0.25">
      <c r="A334" s="59"/>
    </row>
    <row r="335" spans="1:1" customFormat="1" ht="15" x14ac:dyDescent="0.25">
      <c r="A335" s="59"/>
    </row>
    <row r="336" spans="1:1" customFormat="1" ht="15" x14ac:dyDescent="0.25">
      <c r="A336" s="59"/>
    </row>
    <row r="337" spans="1:1" customFormat="1" ht="15" x14ac:dyDescent="0.25">
      <c r="A337" s="59"/>
    </row>
    <row r="338" spans="1:1" customFormat="1" ht="15" x14ac:dyDescent="0.25">
      <c r="A338" s="59"/>
    </row>
    <row r="339" spans="1:1" customFormat="1" ht="15" x14ac:dyDescent="0.25">
      <c r="A339" s="59"/>
    </row>
    <row r="340" spans="1:1" customFormat="1" ht="15" x14ac:dyDescent="0.25">
      <c r="A340" s="59"/>
    </row>
    <row r="341" spans="1:1" customFormat="1" ht="15" x14ac:dyDescent="0.25">
      <c r="A341" s="59"/>
    </row>
    <row r="342" spans="1:1" customFormat="1" ht="15" x14ac:dyDescent="0.25">
      <c r="A342" s="59"/>
    </row>
    <row r="343" spans="1:1" customFormat="1" ht="15" x14ac:dyDescent="0.25">
      <c r="A343" s="59"/>
    </row>
    <row r="344" spans="1:1" customFormat="1" ht="15" x14ac:dyDescent="0.25">
      <c r="A344" s="59"/>
    </row>
  </sheetData>
  <mergeCells count="301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108:G10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5:G105"/>
    <mergeCell ref="C106:G106"/>
    <mergeCell ref="C107:G107"/>
    <mergeCell ref="C120:G120"/>
    <mergeCell ref="C121:G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32:G132"/>
    <mergeCell ref="C133:G133"/>
    <mergeCell ref="C134:G134"/>
    <mergeCell ref="C135:G135"/>
    <mergeCell ref="C136:G136"/>
    <mergeCell ref="C137:G137"/>
    <mergeCell ref="C126:G126"/>
    <mergeCell ref="C127:G127"/>
    <mergeCell ref="C128:G128"/>
    <mergeCell ref="C129:G129"/>
    <mergeCell ref="C130:G130"/>
    <mergeCell ref="C131:G131"/>
    <mergeCell ref="C144:G144"/>
    <mergeCell ref="C145:G145"/>
    <mergeCell ref="C146:G146"/>
    <mergeCell ref="C147:G147"/>
    <mergeCell ref="C148:G148"/>
    <mergeCell ref="C149:G149"/>
    <mergeCell ref="C138:G138"/>
    <mergeCell ref="C139:G139"/>
    <mergeCell ref="C140:G140"/>
    <mergeCell ref="C141:G141"/>
    <mergeCell ref="C142:G142"/>
    <mergeCell ref="C143:G143"/>
    <mergeCell ref="C156:G156"/>
    <mergeCell ref="C157:G157"/>
    <mergeCell ref="C158:G158"/>
    <mergeCell ref="C159:G159"/>
    <mergeCell ref="C160:G160"/>
    <mergeCell ref="C161:G161"/>
    <mergeCell ref="C150:G150"/>
    <mergeCell ref="C151:G151"/>
    <mergeCell ref="C152:G152"/>
    <mergeCell ref="C153:G153"/>
    <mergeCell ref="C154:G154"/>
    <mergeCell ref="C155:G155"/>
    <mergeCell ref="C168:G168"/>
    <mergeCell ref="C169:G169"/>
    <mergeCell ref="C170:G170"/>
    <mergeCell ref="C171:G171"/>
    <mergeCell ref="C172:G172"/>
    <mergeCell ref="C173:G173"/>
    <mergeCell ref="C162:G162"/>
    <mergeCell ref="C163:G163"/>
    <mergeCell ref="C164:G164"/>
    <mergeCell ref="C165:G165"/>
    <mergeCell ref="C166:G166"/>
    <mergeCell ref="C167:G167"/>
    <mergeCell ref="C180:G180"/>
    <mergeCell ref="C181:G181"/>
    <mergeCell ref="C182:G182"/>
    <mergeCell ref="C183:G183"/>
    <mergeCell ref="C184:G184"/>
    <mergeCell ref="C185:G185"/>
    <mergeCell ref="C174:G174"/>
    <mergeCell ref="C175:G175"/>
    <mergeCell ref="C176:G176"/>
    <mergeCell ref="C177:G177"/>
    <mergeCell ref="C178:G178"/>
    <mergeCell ref="C179:G179"/>
    <mergeCell ref="C192:G192"/>
    <mergeCell ref="C193:G193"/>
    <mergeCell ref="C194:G194"/>
    <mergeCell ref="C195:G195"/>
    <mergeCell ref="C196:G196"/>
    <mergeCell ref="C197:G197"/>
    <mergeCell ref="C186:G186"/>
    <mergeCell ref="C187:G187"/>
    <mergeCell ref="C188:G188"/>
    <mergeCell ref="C189:G189"/>
    <mergeCell ref="C190:G190"/>
    <mergeCell ref="C191:G191"/>
    <mergeCell ref="C204:G204"/>
    <mergeCell ref="C205:G205"/>
    <mergeCell ref="C206:G206"/>
    <mergeCell ref="C207:G207"/>
    <mergeCell ref="C208:G208"/>
    <mergeCell ref="C209:G209"/>
    <mergeCell ref="C198:G198"/>
    <mergeCell ref="C199:G199"/>
    <mergeCell ref="C200:G200"/>
    <mergeCell ref="C201:G201"/>
    <mergeCell ref="C202:G202"/>
    <mergeCell ref="C203:G203"/>
    <mergeCell ref="C217:O217"/>
    <mergeCell ref="C218:O218"/>
    <mergeCell ref="C219:O219"/>
    <mergeCell ref="C220:O220"/>
    <mergeCell ref="C221:O221"/>
    <mergeCell ref="C222:O222"/>
    <mergeCell ref="C210:G210"/>
    <mergeCell ref="C212:O212"/>
    <mergeCell ref="C213:O213"/>
    <mergeCell ref="C214:O214"/>
    <mergeCell ref="C215:O215"/>
    <mergeCell ref="C216:O216"/>
    <mergeCell ref="C229:O229"/>
    <mergeCell ref="C230:O230"/>
    <mergeCell ref="C231:O231"/>
    <mergeCell ref="C232:O232"/>
    <mergeCell ref="C233:O233"/>
    <mergeCell ref="C234:O234"/>
    <mergeCell ref="C223:O223"/>
    <mergeCell ref="C224:O224"/>
    <mergeCell ref="C225:O225"/>
    <mergeCell ref="C226:O226"/>
    <mergeCell ref="C227:O227"/>
    <mergeCell ref="C228:O228"/>
    <mergeCell ref="C241:G241"/>
    <mergeCell ref="C242:G242"/>
    <mergeCell ref="C243:G243"/>
    <mergeCell ref="C244:G244"/>
    <mergeCell ref="C245:G245"/>
    <mergeCell ref="C246:G246"/>
    <mergeCell ref="C235:O235"/>
    <mergeCell ref="C236:O236"/>
    <mergeCell ref="C237:O237"/>
    <mergeCell ref="C238:J238"/>
    <mergeCell ref="C239:J239"/>
    <mergeCell ref="A240:P240"/>
    <mergeCell ref="C253:G253"/>
    <mergeCell ref="C254:G254"/>
    <mergeCell ref="C255:G255"/>
    <mergeCell ref="C256:G256"/>
    <mergeCell ref="C257:G257"/>
    <mergeCell ref="C258:G258"/>
    <mergeCell ref="C247:G247"/>
    <mergeCell ref="C248:G248"/>
    <mergeCell ref="C249:G249"/>
    <mergeCell ref="C250:G250"/>
    <mergeCell ref="C251:G251"/>
    <mergeCell ref="C252:G252"/>
    <mergeCell ref="C266:O266"/>
    <mergeCell ref="C267:O267"/>
    <mergeCell ref="C269:O269"/>
    <mergeCell ref="C270:O270"/>
    <mergeCell ref="C271:O271"/>
    <mergeCell ref="C272:O272"/>
    <mergeCell ref="C260:O260"/>
    <mergeCell ref="C261:O261"/>
    <mergeCell ref="C262:O262"/>
    <mergeCell ref="C263:O263"/>
    <mergeCell ref="C264:O264"/>
    <mergeCell ref="C265:O265"/>
    <mergeCell ref="C279:O279"/>
    <mergeCell ref="C280:O280"/>
    <mergeCell ref="C281:O281"/>
    <mergeCell ref="C282:O282"/>
    <mergeCell ref="C283:O283"/>
    <mergeCell ref="C284:O284"/>
    <mergeCell ref="C273:O273"/>
    <mergeCell ref="C274:O274"/>
    <mergeCell ref="C275:O275"/>
    <mergeCell ref="C276:O276"/>
    <mergeCell ref="C277:O277"/>
    <mergeCell ref="C278:O278"/>
    <mergeCell ref="C291:O291"/>
    <mergeCell ref="C292:O292"/>
    <mergeCell ref="C293:O293"/>
    <mergeCell ref="C294:O294"/>
    <mergeCell ref="C295:O295"/>
    <mergeCell ref="C296:O296"/>
    <mergeCell ref="C285:O285"/>
    <mergeCell ref="C286:O286"/>
    <mergeCell ref="C287:O287"/>
    <mergeCell ref="C288:O288"/>
    <mergeCell ref="C289:O289"/>
    <mergeCell ref="C290:O290"/>
    <mergeCell ref="A310:P310"/>
    <mergeCell ref="C304:N304"/>
    <mergeCell ref="C305:H305"/>
    <mergeCell ref="I305:N305"/>
    <mergeCell ref="C306:N306"/>
    <mergeCell ref="A308:P308"/>
    <mergeCell ref="A309:P309"/>
    <mergeCell ref="C297:O297"/>
    <mergeCell ref="C298:O298"/>
    <mergeCell ref="C299:J299"/>
    <mergeCell ref="C300:J300"/>
    <mergeCell ref="C303:H303"/>
    <mergeCell ref="I303:N30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7" fitToHeight="0" orientation="portrait" r:id="rId1"/>
  <headerFooter>
    <oddFooter>&amp;RСтраница &amp;P</oddFooter>
  </headerFooter>
  <rowBreaks count="1" manualBreakCount="1">
    <brk id="306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F08DF-D746-47B0-925F-70BAFEDB6A83}">
  <sheetPr>
    <pageSetUpPr fitToPage="1"/>
  </sheetPr>
  <dimension ref="A1:IM517"/>
  <sheetViews>
    <sheetView view="pageBreakPreview" topLeftCell="A3" zoomScale="60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86" customWidth="1"/>
    <col min="2" max="2" width="20.7109375" style="86" customWidth="1"/>
    <col min="3" max="3" width="10.7109375" style="86" customWidth="1"/>
    <col min="4" max="4" width="12.85546875" style="86" customWidth="1"/>
    <col min="5" max="5" width="10.42578125" style="86" customWidth="1"/>
    <col min="6" max="6" width="11.7109375" style="86" customWidth="1"/>
    <col min="7" max="7" width="6.140625" style="86" customWidth="1"/>
    <col min="8" max="8" width="9.28515625" style="86" customWidth="1"/>
    <col min="9" max="9" width="10.7109375" style="86" customWidth="1"/>
    <col min="10" max="10" width="12.42578125" style="86" customWidth="1"/>
    <col min="11" max="11" width="13.28515625" style="86" customWidth="1"/>
    <col min="12" max="12" width="17" style="86" customWidth="1"/>
    <col min="13" max="13" width="11.5703125" style="86" customWidth="1"/>
    <col min="14" max="14" width="17" style="86" customWidth="1"/>
    <col min="15" max="15" width="12.85546875" style="86" customWidth="1"/>
    <col min="16" max="16" width="17" style="86" customWidth="1"/>
    <col min="17" max="17" width="75.28515625" style="91" hidden="1" customWidth="1"/>
    <col min="18" max="18" width="126.5703125" style="91" hidden="1" customWidth="1"/>
    <col min="19" max="27" width="9.140625" style="86"/>
    <col min="28" max="33" width="76.140625" style="87" hidden="1" customWidth="1"/>
    <col min="34" max="43" width="127.28515625" style="87" hidden="1" customWidth="1"/>
    <col min="44" max="49" width="76.140625" style="87" hidden="1" customWidth="1"/>
    <col min="50" max="59" width="127.28515625" style="87" hidden="1" customWidth="1"/>
    <col min="60" max="65" width="76.140625" style="87" hidden="1" customWidth="1"/>
    <col min="66" max="75" width="127.28515625" style="87" hidden="1" customWidth="1"/>
    <col min="76" max="81" width="76.140625" style="87" hidden="1" customWidth="1"/>
    <col min="82" max="91" width="127.28515625" style="87" hidden="1" customWidth="1"/>
    <col min="92" max="97" width="76.140625" style="87" hidden="1" customWidth="1"/>
    <col min="98" max="107" width="127.28515625" style="87" hidden="1" customWidth="1"/>
    <col min="108" max="113" width="76.140625" style="87" hidden="1" customWidth="1"/>
    <col min="114" max="123" width="127.28515625" style="87" hidden="1" customWidth="1"/>
    <col min="124" max="129" width="76.140625" style="87" hidden="1" customWidth="1"/>
    <col min="130" max="139" width="127.28515625" style="87" hidden="1" customWidth="1"/>
    <col min="140" max="187" width="203.42578125" style="87" hidden="1" customWidth="1"/>
    <col min="188" max="192" width="66.42578125" style="87" hidden="1" customWidth="1"/>
    <col min="193" max="196" width="45.7109375" style="87" hidden="1" customWidth="1"/>
    <col min="197" max="197" width="203.42578125" style="87" hidden="1" customWidth="1"/>
    <col min="198" max="210" width="51.85546875" style="87" hidden="1" customWidth="1"/>
    <col min="211" max="213" width="156" style="87" hidden="1" customWidth="1"/>
    <col min="214" max="214" width="84.28515625" style="87" hidden="1" customWidth="1"/>
    <col min="215" max="215" width="51.85546875" style="87" hidden="1" customWidth="1"/>
    <col min="216" max="216" width="156" style="87" hidden="1" customWidth="1"/>
    <col min="217" max="217" width="51.85546875" style="87" hidden="1" customWidth="1"/>
    <col min="218" max="220" width="156" style="87" hidden="1" customWidth="1"/>
    <col min="221" max="221" width="84.28515625" style="87" hidden="1" customWidth="1"/>
    <col min="222" max="222" width="156" style="87" hidden="1" customWidth="1"/>
    <col min="223" max="223" width="51.85546875" style="87" hidden="1" customWidth="1"/>
    <col min="224" max="229" width="61.140625" style="87" hidden="1" customWidth="1"/>
    <col min="230" max="235" width="82" style="87" hidden="1" customWidth="1"/>
    <col min="236" max="241" width="61.140625" style="87" hidden="1" customWidth="1"/>
    <col min="242" max="247" width="82" style="87" hidden="1" customWidth="1"/>
    <col min="248" max="16384" width="9.140625" style="86"/>
  </cols>
  <sheetData>
    <row r="1" spans="1:171" customFormat="1" ht="15" hidden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88" t="s">
        <v>96</v>
      </c>
    </row>
    <row r="2" spans="1:171" customFormat="1" ht="11.25" hidden="1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P2" s="88" t="s">
        <v>97</v>
      </c>
    </row>
    <row r="3" spans="1:171" customFormat="1" ht="15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P3" s="88"/>
    </row>
    <row r="4" spans="1:171" customFormat="1" ht="12.75" hidden="1" customHeight="1" x14ac:dyDescent="0.25">
      <c r="A4" s="290" t="s">
        <v>98</v>
      </c>
      <c r="B4" s="290"/>
      <c r="C4" s="290"/>
      <c r="D4" s="290"/>
      <c r="E4" s="290"/>
      <c r="F4" s="290"/>
      <c r="G4" s="280" t="s">
        <v>99</v>
      </c>
      <c r="H4" s="280"/>
      <c r="I4" s="280"/>
      <c r="J4" s="280"/>
      <c r="K4" s="280"/>
      <c r="L4" s="280"/>
      <c r="M4" s="280"/>
      <c r="N4" s="280"/>
      <c r="O4" s="280"/>
      <c r="P4" s="280"/>
    </row>
    <row r="5" spans="1:171" customFormat="1" ht="56.25" hidden="1" customHeight="1" x14ac:dyDescent="0.25">
      <c r="A5" s="290" t="s">
        <v>100</v>
      </c>
      <c r="B5" s="290"/>
      <c r="C5" s="290"/>
      <c r="D5" s="290"/>
      <c r="E5" s="290"/>
      <c r="F5" s="290"/>
      <c r="G5" s="314" t="s">
        <v>101</v>
      </c>
      <c r="H5" s="314"/>
      <c r="I5" s="314"/>
      <c r="J5" s="314"/>
      <c r="K5" s="314"/>
      <c r="L5" s="314"/>
      <c r="M5" s="314"/>
      <c r="N5" s="314"/>
      <c r="O5" s="314"/>
      <c r="P5" s="314"/>
      <c r="AB5" s="55" t="s">
        <v>100</v>
      </c>
      <c r="AC5" s="55" t="s">
        <v>4</v>
      </c>
      <c r="AD5" s="55" t="s">
        <v>4</v>
      </c>
      <c r="AE5" s="55" t="s">
        <v>4</v>
      </c>
      <c r="AF5" s="55" t="s">
        <v>4</v>
      </c>
      <c r="AG5" s="55" t="s">
        <v>4</v>
      </c>
      <c r="AH5" s="55" t="s">
        <v>101</v>
      </c>
      <c r="AI5" s="55" t="s">
        <v>4</v>
      </c>
      <c r="AJ5" s="55" t="s">
        <v>4</v>
      </c>
      <c r="AK5" s="55" t="s">
        <v>4</v>
      </c>
      <c r="AL5" s="55" t="s">
        <v>4</v>
      </c>
      <c r="AM5" s="55" t="s">
        <v>4</v>
      </c>
      <c r="AN5" s="55" t="s">
        <v>4</v>
      </c>
      <c r="AO5" s="55" t="s">
        <v>4</v>
      </c>
      <c r="AP5" s="55" t="s">
        <v>4</v>
      </c>
      <c r="AQ5" s="55" t="s">
        <v>4</v>
      </c>
    </row>
    <row r="6" spans="1:171" customFormat="1" ht="78.75" hidden="1" customHeight="1" x14ac:dyDescent="0.25">
      <c r="A6" s="290" t="s">
        <v>102</v>
      </c>
      <c r="B6" s="290"/>
      <c r="C6" s="290"/>
      <c r="D6" s="290"/>
      <c r="E6" s="290"/>
      <c r="F6" s="290"/>
      <c r="G6" s="314" t="s">
        <v>103</v>
      </c>
      <c r="H6" s="314"/>
      <c r="I6" s="314"/>
      <c r="J6" s="314"/>
      <c r="K6" s="314"/>
      <c r="L6" s="314"/>
      <c r="M6" s="314"/>
      <c r="N6" s="314"/>
      <c r="O6" s="314"/>
      <c r="P6" s="314"/>
      <c r="AR6" s="55" t="s">
        <v>102</v>
      </c>
      <c r="AS6" s="55" t="s">
        <v>4</v>
      </c>
      <c r="AT6" s="55" t="s">
        <v>4</v>
      </c>
      <c r="AU6" s="55" t="s">
        <v>4</v>
      </c>
      <c r="AV6" s="55" t="s">
        <v>4</v>
      </c>
      <c r="AW6" s="55" t="s">
        <v>4</v>
      </c>
      <c r="AX6" s="55" t="s">
        <v>103</v>
      </c>
      <c r="AY6" s="55" t="s">
        <v>4</v>
      </c>
      <c r="AZ6" s="55" t="s">
        <v>4</v>
      </c>
      <c r="BA6" s="55" t="s">
        <v>4</v>
      </c>
      <c r="BB6" s="55" t="s">
        <v>4</v>
      </c>
      <c r="BC6" s="55" t="s">
        <v>4</v>
      </c>
      <c r="BD6" s="55" t="s">
        <v>4</v>
      </c>
      <c r="BE6" s="55" t="s">
        <v>4</v>
      </c>
      <c r="BF6" s="55" t="s">
        <v>4</v>
      </c>
      <c r="BG6" s="55" t="s">
        <v>4</v>
      </c>
    </row>
    <row r="7" spans="1:171" customFormat="1" ht="67.5" hidden="1" customHeight="1" x14ac:dyDescent="0.25">
      <c r="A7" s="313" t="s">
        <v>104</v>
      </c>
      <c r="B7" s="313"/>
      <c r="C7" s="313"/>
      <c r="D7" s="313"/>
      <c r="E7" s="313"/>
      <c r="F7" s="313"/>
      <c r="G7" s="314" t="s">
        <v>105</v>
      </c>
      <c r="H7" s="314"/>
      <c r="I7" s="314"/>
      <c r="J7" s="314"/>
      <c r="K7" s="314"/>
      <c r="L7" s="314"/>
      <c r="M7" s="314"/>
      <c r="N7" s="314"/>
      <c r="O7" s="314"/>
      <c r="P7" s="314"/>
      <c r="Q7" s="89" t="s">
        <v>104</v>
      </c>
      <c r="R7" s="90" t="s">
        <v>105</v>
      </c>
      <c r="S7" s="55"/>
      <c r="T7" s="55"/>
      <c r="U7" s="55"/>
      <c r="V7" s="55"/>
      <c r="W7" s="55"/>
      <c r="X7" s="55"/>
      <c r="Y7" s="55"/>
      <c r="Z7" s="55"/>
      <c r="AA7" s="55"/>
      <c r="BH7" s="55" t="s">
        <v>104</v>
      </c>
      <c r="BI7" s="55" t="s">
        <v>4</v>
      </c>
      <c r="BJ7" s="55" t="s">
        <v>4</v>
      </c>
      <c r="BK7" s="55" t="s">
        <v>4</v>
      </c>
      <c r="BL7" s="55" t="s">
        <v>4</v>
      </c>
      <c r="BM7" s="55" t="s">
        <v>4</v>
      </c>
      <c r="BN7" s="55" t="s">
        <v>105</v>
      </c>
      <c r="BO7" s="55" t="s">
        <v>4</v>
      </c>
      <c r="BP7" s="55" t="s">
        <v>4</v>
      </c>
      <c r="BQ7" s="55" t="s">
        <v>4</v>
      </c>
      <c r="BR7" s="55" t="s">
        <v>4</v>
      </c>
      <c r="BS7" s="55" t="s">
        <v>4</v>
      </c>
      <c r="BT7" s="55" t="s">
        <v>4</v>
      </c>
      <c r="BU7" s="55" t="s">
        <v>4</v>
      </c>
      <c r="BV7" s="55" t="s">
        <v>4</v>
      </c>
      <c r="BW7" s="55" t="s">
        <v>4</v>
      </c>
    </row>
    <row r="8" spans="1:171" customFormat="1" ht="33.75" hidden="1" customHeight="1" x14ac:dyDescent="0.25">
      <c r="A8" s="290" t="s">
        <v>106</v>
      </c>
      <c r="B8" s="290"/>
      <c r="C8" s="290"/>
      <c r="D8" s="290"/>
      <c r="E8" s="290"/>
      <c r="F8" s="290"/>
      <c r="G8" s="314" t="s">
        <v>107</v>
      </c>
      <c r="H8" s="314"/>
      <c r="I8" s="314"/>
      <c r="J8" s="314"/>
      <c r="K8" s="314"/>
      <c r="L8" s="314"/>
      <c r="M8" s="314"/>
      <c r="N8" s="314"/>
      <c r="O8" s="314"/>
      <c r="P8" s="314"/>
      <c r="Q8" s="89" t="s">
        <v>106</v>
      </c>
      <c r="R8" s="90" t="s">
        <v>107</v>
      </c>
      <c r="S8" s="55"/>
      <c r="T8" s="55"/>
      <c r="U8" s="55"/>
      <c r="V8" s="55"/>
      <c r="W8" s="55"/>
      <c r="X8" s="55"/>
      <c r="Y8" s="55"/>
      <c r="Z8" s="55"/>
      <c r="AA8" s="55"/>
      <c r="BX8" s="55" t="s">
        <v>106</v>
      </c>
      <c r="BY8" s="55" t="s">
        <v>4</v>
      </c>
      <c r="BZ8" s="55" t="s">
        <v>4</v>
      </c>
      <c r="CA8" s="55" t="s">
        <v>4</v>
      </c>
      <c r="CB8" s="55" t="s">
        <v>4</v>
      </c>
      <c r="CC8" s="55" t="s">
        <v>4</v>
      </c>
      <c r="CD8" s="55" t="s">
        <v>107</v>
      </c>
      <c r="CE8" s="55" t="s">
        <v>4</v>
      </c>
      <c r="CF8" s="55" t="s">
        <v>4</v>
      </c>
      <c r="CG8" s="55" t="s">
        <v>4</v>
      </c>
      <c r="CH8" s="55" t="s">
        <v>4</v>
      </c>
      <c r="CI8" s="55" t="s">
        <v>4</v>
      </c>
      <c r="CJ8" s="55" t="s">
        <v>4</v>
      </c>
      <c r="CK8" s="55" t="s">
        <v>4</v>
      </c>
      <c r="CL8" s="55" t="s">
        <v>4</v>
      </c>
      <c r="CM8" s="55" t="s">
        <v>4</v>
      </c>
    </row>
    <row r="9" spans="1:171" customFormat="1" ht="11.25" hidden="1" customHeight="1" x14ac:dyDescent="0.25">
      <c r="A9" s="290" t="s">
        <v>108</v>
      </c>
      <c r="B9" s="290"/>
      <c r="C9" s="290"/>
      <c r="D9" s="290"/>
      <c r="E9" s="290"/>
      <c r="F9" s="290"/>
      <c r="G9" s="314"/>
      <c r="H9" s="314"/>
      <c r="I9" s="314"/>
      <c r="J9" s="314"/>
      <c r="K9" s="314"/>
      <c r="L9" s="314"/>
      <c r="M9" s="314"/>
      <c r="N9" s="314"/>
      <c r="O9" s="314"/>
      <c r="P9" s="314"/>
      <c r="CN9" s="55" t="s">
        <v>108</v>
      </c>
      <c r="CO9" s="55" t="s">
        <v>4</v>
      </c>
      <c r="CP9" s="55" t="s">
        <v>4</v>
      </c>
      <c r="CQ9" s="55" t="s">
        <v>4</v>
      </c>
      <c r="CR9" s="55" t="s">
        <v>4</v>
      </c>
      <c r="CS9" s="55" t="s">
        <v>4</v>
      </c>
      <c r="CT9" s="55" t="s">
        <v>4</v>
      </c>
      <c r="CU9" s="55" t="s">
        <v>4</v>
      </c>
      <c r="CV9" s="55" t="s">
        <v>4</v>
      </c>
      <c r="CW9" s="55" t="s">
        <v>4</v>
      </c>
      <c r="CX9" s="55" t="s">
        <v>4</v>
      </c>
      <c r="CY9" s="55" t="s">
        <v>4</v>
      </c>
      <c r="CZ9" s="55" t="s">
        <v>4</v>
      </c>
      <c r="DA9" s="55" t="s">
        <v>4</v>
      </c>
      <c r="DB9" s="55" t="s">
        <v>4</v>
      </c>
      <c r="DC9" s="55" t="s">
        <v>4</v>
      </c>
    </row>
    <row r="10" spans="1:171" customFormat="1" ht="11.25" hidden="1" customHeight="1" x14ac:dyDescent="0.25">
      <c r="A10" s="290" t="s">
        <v>109</v>
      </c>
      <c r="B10" s="290"/>
      <c r="C10" s="290"/>
      <c r="D10" s="290"/>
      <c r="E10" s="290"/>
      <c r="F10" s="290"/>
      <c r="G10" s="314" t="s">
        <v>110</v>
      </c>
      <c r="H10" s="314"/>
      <c r="I10" s="314"/>
      <c r="J10" s="314"/>
      <c r="K10" s="314"/>
      <c r="L10" s="314"/>
      <c r="M10" s="314"/>
      <c r="N10" s="314"/>
      <c r="O10" s="314"/>
      <c r="P10" s="314"/>
      <c r="R10" s="91" t="s">
        <v>110</v>
      </c>
      <c r="DD10" s="55" t="s">
        <v>109</v>
      </c>
      <c r="DE10" s="55" t="s">
        <v>4</v>
      </c>
      <c r="DF10" s="55" t="s">
        <v>4</v>
      </c>
      <c r="DG10" s="55" t="s">
        <v>4</v>
      </c>
      <c r="DH10" s="55" t="s">
        <v>4</v>
      </c>
      <c r="DI10" s="55" t="s">
        <v>4</v>
      </c>
      <c r="DJ10" s="55" t="s">
        <v>110</v>
      </c>
      <c r="DK10" s="55" t="s">
        <v>4</v>
      </c>
      <c r="DL10" s="55" t="s">
        <v>4</v>
      </c>
      <c r="DM10" s="55" t="s">
        <v>4</v>
      </c>
      <c r="DN10" s="55" t="s">
        <v>4</v>
      </c>
      <c r="DO10" s="55" t="s">
        <v>4</v>
      </c>
      <c r="DP10" s="55" t="s">
        <v>4</v>
      </c>
      <c r="DQ10" s="55" t="s">
        <v>4</v>
      </c>
      <c r="DR10" s="55" t="s">
        <v>4</v>
      </c>
      <c r="DS10" s="55" t="s">
        <v>4</v>
      </c>
    </row>
    <row r="11" spans="1:171" customFormat="1" ht="15" hidden="1" x14ac:dyDescent="0.25">
      <c r="A11" s="290" t="s">
        <v>111</v>
      </c>
      <c r="B11" s="290"/>
      <c r="C11" s="290"/>
      <c r="D11" s="290"/>
      <c r="E11" s="290"/>
      <c r="F11" s="290"/>
      <c r="G11" s="314" t="s">
        <v>112</v>
      </c>
      <c r="H11" s="314"/>
      <c r="I11" s="314"/>
      <c r="J11" s="314"/>
      <c r="K11" s="314"/>
      <c r="L11" s="314"/>
      <c r="M11" s="314"/>
      <c r="N11" s="314"/>
      <c r="O11" s="314"/>
      <c r="P11" s="314"/>
      <c r="R11" s="91" t="s">
        <v>112</v>
      </c>
      <c r="DT11" s="55" t="s">
        <v>111</v>
      </c>
      <c r="DU11" s="55" t="s">
        <v>4</v>
      </c>
      <c r="DV11" s="55" t="s">
        <v>4</v>
      </c>
      <c r="DW11" s="55" t="s">
        <v>4</v>
      </c>
      <c r="DX11" s="55" t="s">
        <v>4</v>
      </c>
      <c r="DY11" s="55" t="s">
        <v>4</v>
      </c>
      <c r="DZ11" s="55" t="s">
        <v>112</v>
      </c>
      <c r="EA11" s="55" t="s">
        <v>4</v>
      </c>
      <c r="EB11" s="55" t="s">
        <v>4</v>
      </c>
      <c r="EC11" s="55" t="s">
        <v>4</v>
      </c>
      <c r="ED11" s="55" t="s">
        <v>4</v>
      </c>
      <c r="EE11" s="55" t="s">
        <v>4</v>
      </c>
      <c r="EF11" s="55" t="s">
        <v>4</v>
      </c>
      <c r="EG11" s="55" t="s">
        <v>4</v>
      </c>
      <c r="EH11" s="55" t="s">
        <v>4</v>
      </c>
      <c r="EI11" s="55" t="s">
        <v>4</v>
      </c>
    </row>
    <row r="12" spans="1:171" customFormat="1" ht="6" hidden="1" customHeight="1" x14ac:dyDescent="0.25">
      <c r="A12" s="92"/>
      <c r="B12" s="53"/>
      <c r="C12" s="53"/>
      <c r="D12" s="53"/>
      <c r="E12" s="53"/>
      <c r="F12" s="93"/>
      <c r="G12" s="94"/>
      <c r="H12" s="94"/>
      <c r="I12" s="94"/>
      <c r="J12" s="94"/>
      <c r="K12" s="94"/>
      <c r="L12" s="94"/>
      <c r="M12" s="94"/>
      <c r="N12" s="94"/>
      <c r="O12" s="94"/>
      <c r="P12" s="94"/>
    </row>
    <row r="13" spans="1:171" customFormat="1" ht="15" x14ac:dyDescent="0.25">
      <c r="A13" s="309" t="s">
        <v>11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EJ13" s="55" t="s">
        <v>11</v>
      </c>
      <c r="EK13" s="55" t="s">
        <v>4</v>
      </c>
      <c r="EL13" s="55" t="s">
        <v>4</v>
      </c>
      <c r="EM13" s="55" t="s">
        <v>4</v>
      </c>
      <c r="EN13" s="55" t="s">
        <v>4</v>
      </c>
      <c r="EO13" s="55" t="s">
        <v>4</v>
      </c>
      <c r="EP13" s="55" t="s">
        <v>4</v>
      </c>
      <c r="EQ13" s="55" t="s">
        <v>4</v>
      </c>
      <c r="ER13" s="55" t="s">
        <v>4</v>
      </c>
      <c r="ES13" s="55" t="s">
        <v>4</v>
      </c>
      <c r="ET13" s="55" t="s">
        <v>4</v>
      </c>
      <c r="EU13" s="55" t="s">
        <v>4</v>
      </c>
      <c r="EV13" s="55" t="s">
        <v>4</v>
      </c>
      <c r="EW13" s="55" t="s">
        <v>4</v>
      </c>
      <c r="EX13" s="55" t="s">
        <v>4</v>
      </c>
      <c r="EY13" s="55" t="s">
        <v>4</v>
      </c>
    </row>
    <row r="14" spans="1:171" customFormat="1" ht="15" customHeight="1" x14ac:dyDescent="0.25">
      <c r="A14" s="310" t="s">
        <v>12</v>
      </c>
      <c r="B14" s="310"/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</row>
    <row r="15" spans="1:171" customFormat="1" ht="6" customHeight="1" x14ac:dyDescent="0.25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</row>
    <row r="16" spans="1:171" customFormat="1" ht="15" hidden="1" x14ac:dyDescent="0.25">
      <c r="A16" s="309"/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EZ16" s="55" t="s">
        <v>4</v>
      </c>
      <c r="FA16" s="55" t="s">
        <v>4</v>
      </c>
      <c r="FB16" s="55" t="s">
        <v>4</v>
      </c>
      <c r="FC16" s="55" t="s">
        <v>4</v>
      </c>
      <c r="FD16" s="55" t="s">
        <v>4</v>
      </c>
      <c r="FE16" s="55" t="s">
        <v>4</v>
      </c>
      <c r="FF16" s="55" t="s">
        <v>4</v>
      </c>
      <c r="FG16" s="55" t="s">
        <v>4</v>
      </c>
      <c r="FH16" s="55" t="s">
        <v>4</v>
      </c>
      <c r="FI16" s="55" t="s">
        <v>4</v>
      </c>
      <c r="FJ16" s="55" t="s">
        <v>4</v>
      </c>
      <c r="FK16" s="55" t="s">
        <v>4</v>
      </c>
      <c r="FL16" s="55" t="s">
        <v>4</v>
      </c>
      <c r="FM16" s="55" t="s">
        <v>4</v>
      </c>
      <c r="FN16" s="55" t="s">
        <v>4</v>
      </c>
      <c r="FO16" s="55" t="s">
        <v>4</v>
      </c>
    </row>
    <row r="17" spans="1:196" customFormat="1" ht="15" hidden="1" x14ac:dyDescent="0.25">
      <c r="A17" s="310" t="s">
        <v>113</v>
      </c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</row>
    <row r="18" spans="1:196" customFormat="1" ht="17.25" customHeight="1" x14ac:dyDescent="0.25">
      <c r="A18" s="311" t="s">
        <v>563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</row>
    <row r="19" spans="1:196" customFormat="1" ht="8.2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96" customFormat="1" ht="15" x14ac:dyDescent="0.25">
      <c r="A20" s="309" t="s">
        <v>65</v>
      </c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FP20" s="55" t="s">
        <v>65</v>
      </c>
      <c r="FQ20" s="55" t="s">
        <v>4</v>
      </c>
      <c r="FR20" s="55" t="s">
        <v>4</v>
      </c>
      <c r="FS20" s="55" t="s">
        <v>4</v>
      </c>
      <c r="FT20" s="55" t="s">
        <v>4</v>
      </c>
      <c r="FU20" s="55" t="s">
        <v>4</v>
      </c>
      <c r="FV20" s="55" t="s">
        <v>4</v>
      </c>
      <c r="FW20" s="55" t="s">
        <v>4</v>
      </c>
      <c r="FX20" s="55" t="s">
        <v>4</v>
      </c>
      <c r="FY20" s="55" t="s">
        <v>4</v>
      </c>
      <c r="FZ20" s="55" t="s">
        <v>4</v>
      </c>
      <c r="GA20" s="55" t="s">
        <v>4</v>
      </c>
      <c r="GB20" s="55" t="s">
        <v>4</v>
      </c>
      <c r="GC20" s="55" t="s">
        <v>4</v>
      </c>
      <c r="GD20" s="55" t="s">
        <v>4</v>
      </c>
      <c r="GE20" s="55" t="s">
        <v>4</v>
      </c>
    </row>
    <row r="21" spans="1:196" customFormat="1" ht="11.25" customHeight="1" x14ac:dyDescent="0.25">
      <c r="A21" s="310" t="s">
        <v>115</v>
      </c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</row>
    <row r="22" spans="1:196" customFormat="1" ht="12" customHeight="1" x14ac:dyDescent="0.25">
      <c r="A22" s="53" t="s">
        <v>116</v>
      </c>
      <c r="B22" s="96" t="s">
        <v>117</v>
      </c>
      <c r="C22" s="59" t="s">
        <v>118</v>
      </c>
      <c r="D22" s="59"/>
      <c r="E22" s="59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</row>
    <row r="23" spans="1:196" customFormat="1" ht="15" x14ac:dyDescent="0.25">
      <c r="A23" s="53" t="s">
        <v>119</v>
      </c>
      <c r="B23" s="312"/>
      <c r="C23" s="312"/>
      <c r="D23" s="312"/>
      <c r="E23" s="312"/>
      <c r="F23" s="312"/>
      <c r="G23" s="62"/>
      <c r="H23" s="62"/>
      <c r="I23" s="62"/>
      <c r="J23" s="62"/>
      <c r="K23" s="62"/>
      <c r="L23" s="62"/>
      <c r="M23" s="62"/>
      <c r="N23" s="62"/>
      <c r="O23" s="62"/>
      <c r="P23" s="62"/>
      <c r="GF23" s="55" t="s">
        <v>4</v>
      </c>
      <c r="GG23" s="55" t="s">
        <v>4</v>
      </c>
      <c r="GH23" s="55" t="s">
        <v>4</v>
      </c>
      <c r="GI23" s="55" t="s">
        <v>4</v>
      </c>
      <c r="GJ23" s="55" t="s">
        <v>4</v>
      </c>
    </row>
    <row r="24" spans="1:196" customFormat="1" ht="10.5" customHeight="1" x14ac:dyDescent="0.25">
      <c r="A24" s="53"/>
      <c r="B24" s="315" t="s">
        <v>120</v>
      </c>
      <c r="C24" s="315"/>
      <c r="D24" s="315"/>
      <c r="E24" s="315"/>
      <c r="F24" s="315"/>
      <c r="G24" s="97"/>
      <c r="H24" s="97"/>
      <c r="I24" s="97"/>
      <c r="J24" s="97"/>
      <c r="K24" s="97"/>
      <c r="L24" s="97"/>
      <c r="M24" s="97"/>
      <c r="N24" s="97"/>
      <c r="O24" s="98"/>
      <c r="P24" s="97"/>
    </row>
    <row r="25" spans="1:196" customFormat="1" ht="9.75" customHeight="1" x14ac:dyDescent="0.25">
      <c r="A25" s="53"/>
      <c r="B25" s="53"/>
      <c r="C25" s="53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7"/>
      <c r="P25" s="97"/>
    </row>
    <row r="26" spans="1:196" customFormat="1" ht="15" x14ac:dyDescent="0.25">
      <c r="A26" s="67" t="s">
        <v>121</v>
      </c>
      <c r="B26" s="54"/>
      <c r="C26" s="304" t="s">
        <v>122</v>
      </c>
      <c r="D26" s="304"/>
      <c r="E26" s="304"/>
      <c r="F26" s="304"/>
      <c r="G26" s="55"/>
      <c r="H26" s="55"/>
      <c r="I26" s="55"/>
      <c r="J26" s="55"/>
      <c r="K26" s="55"/>
      <c r="L26" s="55"/>
      <c r="M26" s="55"/>
      <c r="N26" s="55"/>
      <c r="O26" s="55"/>
      <c r="P26" s="55"/>
      <c r="GK26" s="55" t="s">
        <v>122</v>
      </c>
      <c r="GL26" s="55" t="s">
        <v>4</v>
      </c>
      <c r="GM26" s="55" t="s">
        <v>4</v>
      </c>
      <c r="GN26" s="55" t="s">
        <v>4</v>
      </c>
    </row>
    <row r="27" spans="1:196" customFormat="1" ht="9.75" customHeight="1" x14ac:dyDescent="0.25">
      <c r="A27" s="53"/>
      <c r="B27" s="54"/>
      <c r="C27" s="100"/>
      <c r="D27" s="101"/>
      <c r="E27" s="101"/>
      <c r="F27" s="101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96" customFormat="1" ht="12" customHeight="1" x14ac:dyDescent="0.25">
      <c r="A28" s="67" t="s">
        <v>123</v>
      </c>
      <c r="B28" s="54"/>
      <c r="C28" s="102"/>
      <c r="D28" s="103">
        <v>3436.05</v>
      </c>
      <c r="E28" s="85" t="s">
        <v>124</v>
      </c>
      <c r="G28" s="54"/>
      <c r="H28" s="54"/>
      <c r="I28" s="54"/>
      <c r="J28" s="54"/>
      <c r="K28" s="54"/>
      <c r="L28" s="54"/>
      <c r="M28" s="54"/>
      <c r="N28" s="104"/>
      <c r="O28" s="104"/>
      <c r="P28" s="54"/>
    </row>
    <row r="29" spans="1:196" customFormat="1" ht="12" customHeight="1" x14ac:dyDescent="0.25">
      <c r="A29" s="53"/>
      <c r="B29" s="66" t="s">
        <v>125</v>
      </c>
      <c r="C29" s="105"/>
      <c r="D29" s="106"/>
      <c r="E29" s="85"/>
      <c r="G29" s="54"/>
    </row>
    <row r="30" spans="1:196" customFormat="1" ht="12" customHeight="1" x14ac:dyDescent="0.25">
      <c r="A30" s="53"/>
      <c r="B30" s="107" t="s">
        <v>126</v>
      </c>
      <c r="C30" s="102"/>
      <c r="D30" s="103">
        <v>393.27</v>
      </c>
      <c r="E30" s="85" t="s">
        <v>124</v>
      </c>
      <c r="I30" s="54"/>
      <c r="K30" s="54" t="s">
        <v>127</v>
      </c>
      <c r="L30" s="54"/>
      <c r="M30" s="54"/>
      <c r="N30" s="108"/>
      <c r="O30" s="103">
        <v>128.04</v>
      </c>
      <c r="P30" s="85" t="s">
        <v>124</v>
      </c>
    </row>
    <row r="31" spans="1:196" customFormat="1" ht="12" customHeight="1" x14ac:dyDescent="0.25">
      <c r="A31" s="53"/>
      <c r="B31" s="107" t="s">
        <v>58</v>
      </c>
      <c r="C31" s="109"/>
      <c r="D31" s="110">
        <v>56.65</v>
      </c>
      <c r="E31" s="85" t="s">
        <v>124</v>
      </c>
      <c r="I31" s="54"/>
      <c r="K31" s="54" t="s">
        <v>128</v>
      </c>
      <c r="L31" s="54"/>
      <c r="M31" s="54"/>
      <c r="N31" s="108"/>
      <c r="O31" s="103">
        <v>26.2</v>
      </c>
      <c r="P31" s="85" t="s">
        <v>124</v>
      </c>
    </row>
    <row r="32" spans="1:196" customFormat="1" ht="12" customHeight="1" x14ac:dyDescent="0.25">
      <c r="A32" s="53"/>
      <c r="B32" s="107" t="s">
        <v>59</v>
      </c>
      <c r="C32" s="109"/>
      <c r="D32" s="110">
        <v>2258.88</v>
      </c>
      <c r="E32" s="85" t="s">
        <v>124</v>
      </c>
      <c r="I32" s="54"/>
      <c r="K32" s="54" t="s">
        <v>129</v>
      </c>
      <c r="L32" s="54"/>
      <c r="M32" s="54"/>
      <c r="N32" s="111"/>
      <c r="O32" s="110">
        <v>375.53</v>
      </c>
      <c r="P32" s="112" t="s">
        <v>130</v>
      </c>
    </row>
    <row r="33" spans="1:205" customFormat="1" ht="12" customHeight="1" x14ac:dyDescent="0.25">
      <c r="A33" s="53"/>
      <c r="B33" s="107" t="s">
        <v>60</v>
      </c>
      <c r="C33" s="109"/>
      <c r="D33" s="103">
        <v>71.180000000000007</v>
      </c>
      <c r="E33" s="85" t="s">
        <v>124</v>
      </c>
      <c r="I33" s="54"/>
      <c r="K33" s="54" t="s">
        <v>131</v>
      </c>
      <c r="L33" s="54"/>
      <c r="M33" s="54"/>
      <c r="N33" s="111"/>
      <c r="O33" s="110">
        <v>67.27</v>
      </c>
      <c r="P33" s="112" t="s">
        <v>130</v>
      </c>
    </row>
    <row r="34" spans="1:205" customFormat="1" ht="9.75" customHeight="1" x14ac:dyDescent="0.25">
      <c r="A34" s="53"/>
      <c r="B34" s="54"/>
      <c r="D34" s="113"/>
      <c r="E34" s="85"/>
      <c r="H34" s="54"/>
      <c r="I34" s="54"/>
      <c r="J34" s="54"/>
      <c r="K34" s="54"/>
      <c r="L34" s="54"/>
      <c r="M34" s="54"/>
      <c r="N34" s="56"/>
      <c r="O34" s="56"/>
      <c r="P34" s="54"/>
    </row>
    <row r="35" spans="1:205" customFormat="1" ht="11.25" customHeight="1" x14ac:dyDescent="0.25">
      <c r="A35" s="305" t="s">
        <v>53</v>
      </c>
      <c r="B35" s="268" t="s">
        <v>132</v>
      </c>
      <c r="C35" s="271" t="s">
        <v>133</v>
      </c>
      <c r="D35" s="297"/>
      <c r="E35" s="297"/>
      <c r="F35" s="297"/>
      <c r="G35" s="298"/>
      <c r="H35" s="268" t="s">
        <v>134</v>
      </c>
      <c r="I35" s="268" t="s">
        <v>135</v>
      </c>
      <c r="J35" s="268"/>
      <c r="K35" s="268"/>
      <c r="L35" s="271" t="s">
        <v>136</v>
      </c>
      <c r="M35" s="297"/>
      <c r="N35" s="297"/>
      <c r="O35" s="297"/>
      <c r="P35" s="298"/>
    </row>
    <row r="36" spans="1:205" customFormat="1" ht="11.25" customHeight="1" x14ac:dyDescent="0.25">
      <c r="A36" s="305"/>
      <c r="B36" s="268"/>
      <c r="C36" s="306"/>
      <c r="D36" s="307"/>
      <c r="E36" s="307"/>
      <c r="F36" s="307"/>
      <c r="G36" s="308"/>
      <c r="H36" s="268"/>
      <c r="I36" s="268"/>
      <c r="J36" s="268"/>
      <c r="K36" s="268"/>
      <c r="L36" s="272"/>
      <c r="M36" s="299"/>
      <c r="N36" s="299"/>
      <c r="O36" s="299"/>
      <c r="P36" s="300"/>
    </row>
    <row r="37" spans="1:205" customFormat="1" ht="54" customHeight="1" x14ac:dyDescent="0.25">
      <c r="A37" s="305"/>
      <c r="B37" s="268"/>
      <c r="C37" s="272"/>
      <c r="D37" s="299"/>
      <c r="E37" s="299"/>
      <c r="F37" s="299"/>
      <c r="G37" s="300"/>
      <c r="H37" s="268"/>
      <c r="I37" s="114" t="s">
        <v>137</v>
      </c>
      <c r="J37" s="114" t="s">
        <v>138</v>
      </c>
      <c r="K37" s="114" t="s">
        <v>139</v>
      </c>
      <c r="L37" s="114" t="s">
        <v>140</v>
      </c>
      <c r="M37" s="114" t="s">
        <v>141</v>
      </c>
      <c r="N37" s="114" t="s">
        <v>142</v>
      </c>
      <c r="O37" s="114" t="s">
        <v>138</v>
      </c>
      <c r="P37" s="114" t="s">
        <v>143</v>
      </c>
    </row>
    <row r="38" spans="1:205" customFormat="1" ht="13.5" customHeight="1" x14ac:dyDescent="0.25">
      <c r="A38" s="115">
        <v>1</v>
      </c>
      <c r="B38" s="116">
        <v>2</v>
      </c>
      <c r="C38" s="301">
        <v>3</v>
      </c>
      <c r="D38" s="302"/>
      <c r="E38" s="302"/>
      <c r="F38" s="302"/>
      <c r="G38" s="303"/>
      <c r="H38" s="116">
        <v>4</v>
      </c>
      <c r="I38" s="116">
        <v>5</v>
      </c>
      <c r="J38" s="116">
        <v>6</v>
      </c>
      <c r="K38" s="116">
        <v>7</v>
      </c>
      <c r="L38" s="116">
        <v>8</v>
      </c>
      <c r="M38" s="116">
        <v>9</v>
      </c>
      <c r="N38" s="116">
        <v>10</v>
      </c>
      <c r="O38" s="116">
        <v>11</v>
      </c>
      <c r="P38" s="116">
        <v>12</v>
      </c>
    </row>
    <row r="39" spans="1:205" customFormat="1" ht="15" x14ac:dyDescent="0.25">
      <c r="A39" s="293" t="s">
        <v>564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5"/>
      <c r="GO39" s="81" t="s">
        <v>564</v>
      </c>
    </row>
    <row r="40" spans="1:205" customFormat="1" ht="34.5" x14ac:dyDescent="0.25">
      <c r="A40" s="117" t="s">
        <v>20</v>
      </c>
      <c r="B40" s="118" t="s">
        <v>565</v>
      </c>
      <c r="C40" s="292" t="s">
        <v>566</v>
      </c>
      <c r="D40" s="292"/>
      <c r="E40" s="292"/>
      <c r="F40" s="292"/>
      <c r="G40" s="292"/>
      <c r="H40" s="119" t="s">
        <v>567</v>
      </c>
      <c r="I40" s="120">
        <v>9.7999999999999997E-3</v>
      </c>
      <c r="J40" s="121">
        <v>1</v>
      </c>
      <c r="K40" s="215">
        <v>9.7999999999999997E-3</v>
      </c>
      <c r="L40" s="123"/>
      <c r="M40" s="120"/>
      <c r="N40" s="124"/>
      <c r="O40" s="120"/>
      <c r="P40" s="125"/>
      <c r="GO40" s="81"/>
      <c r="GP40" s="81" t="s">
        <v>566</v>
      </c>
      <c r="GQ40" s="81" t="s">
        <v>4</v>
      </c>
      <c r="GR40" s="81" t="s">
        <v>4</v>
      </c>
      <c r="GS40" s="81" t="s">
        <v>4</v>
      </c>
      <c r="GT40" s="81" t="s">
        <v>4</v>
      </c>
    </row>
    <row r="41" spans="1:205" customFormat="1" ht="15" hidden="1" x14ac:dyDescent="0.25">
      <c r="A41" s="126"/>
      <c r="B41" s="127" t="s">
        <v>20</v>
      </c>
      <c r="C41" s="290" t="s">
        <v>148</v>
      </c>
      <c r="D41" s="290"/>
      <c r="E41" s="290"/>
      <c r="F41" s="290"/>
      <c r="G41" s="290"/>
      <c r="H41" s="128" t="s">
        <v>149</v>
      </c>
      <c r="I41" s="129"/>
      <c r="J41" s="129"/>
      <c r="K41" s="216">
        <v>0.1795311</v>
      </c>
      <c r="L41" s="131"/>
      <c r="M41" s="129"/>
      <c r="N41" s="131"/>
      <c r="O41" s="129"/>
      <c r="P41" s="168">
        <v>51.83</v>
      </c>
      <c r="GO41" s="81"/>
      <c r="GP41" s="81"/>
      <c r="GQ41" s="81"/>
      <c r="GR41" s="81"/>
      <c r="GS41" s="81"/>
      <c r="GT41" s="81"/>
      <c r="GU41" s="55" t="s">
        <v>148</v>
      </c>
    </row>
    <row r="42" spans="1:205" customFormat="1" ht="15" hidden="1" x14ac:dyDescent="0.25">
      <c r="A42" s="133"/>
      <c r="B42" s="127" t="s">
        <v>150</v>
      </c>
      <c r="C42" s="290" t="s">
        <v>151</v>
      </c>
      <c r="D42" s="290"/>
      <c r="E42" s="290"/>
      <c r="F42" s="290"/>
      <c r="G42" s="290"/>
      <c r="H42" s="128" t="s">
        <v>149</v>
      </c>
      <c r="I42" s="166">
        <v>13.57</v>
      </c>
      <c r="J42" s="166">
        <v>1.35</v>
      </c>
      <c r="K42" s="216">
        <v>0.1795311</v>
      </c>
      <c r="L42" s="135"/>
      <c r="M42" s="136"/>
      <c r="N42" s="137">
        <v>288.68</v>
      </c>
      <c r="O42" s="129"/>
      <c r="P42" s="132">
        <v>51.83</v>
      </c>
      <c r="Q42" s="138"/>
      <c r="R42" s="138"/>
      <c r="GO42" s="81"/>
      <c r="GP42" s="81"/>
      <c r="GQ42" s="81"/>
      <c r="GR42" s="81"/>
      <c r="GS42" s="81"/>
      <c r="GT42" s="81"/>
      <c r="GU42" s="55"/>
      <c r="GV42" s="55" t="s">
        <v>151</v>
      </c>
    </row>
    <row r="43" spans="1:205" customFormat="1" ht="15" hidden="1" x14ac:dyDescent="0.25">
      <c r="A43" s="126"/>
      <c r="B43" s="127" t="s">
        <v>28</v>
      </c>
      <c r="C43" s="290" t="s">
        <v>185</v>
      </c>
      <c r="D43" s="290"/>
      <c r="E43" s="290"/>
      <c r="F43" s="290"/>
      <c r="G43" s="290"/>
      <c r="H43" s="128"/>
      <c r="I43" s="129"/>
      <c r="J43" s="129"/>
      <c r="K43" s="129"/>
      <c r="L43" s="131"/>
      <c r="M43" s="129"/>
      <c r="N43" s="131"/>
      <c r="O43" s="129"/>
      <c r="P43" s="132">
        <v>3412.87</v>
      </c>
      <c r="GO43" s="81"/>
      <c r="GP43" s="81"/>
      <c r="GQ43" s="81"/>
      <c r="GR43" s="81"/>
      <c r="GS43" s="81"/>
      <c r="GT43" s="81"/>
      <c r="GU43" s="55" t="s">
        <v>185</v>
      </c>
      <c r="GV43" s="55"/>
    </row>
    <row r="44" spans="1:205" customFormat="1" ht="15" hidden="1" x14ac:dyDescent="0.25">
      <c r="A44" s="126"/>
      <c r="B44" s="127"/>
      <c r="C44" s="290" t="s">
        <v>186</v>
      </c>
      <c r="D44" s="290"/>
      <c r="E44" s="290"/>
      <c r="F44" s="290"/>
      <c r="G44" s="290"/>
      <c r="H44" s="128" t="s">
        <v>149</v>
      </c>
      <c r="I44" s="129"/>
      <c r="J44" s="129"/>
      <c r="K44" s="216">
        <v>2.1289715999999999</v>
      </c>
      <c r="L44" s="131"/>
      <c r="M44" s="129"/>
      <c r="N44" s="131"/>
      <c r="O44" s="129"/>
      <c r="P44" s="132">
        <v>1014.9</v>
      </c>
      <c r="GO44" s="81"/>
      <c r="GP44" s="81"/>
      <c r="GQ44" s="81"/>
      <c r="GR44" s="81"/>
      <c r="GS44" s="81"/>
      <c r="GT44" s="81"/>
      <c r="GU44" s="55" t="s">
        <v>186</v>
      </c>
      <c r="GV44" s="55"/>
    </row>
    <row r="45" spans="1:205" customFormat="1" ht="23.25" hidden="1" x14ac:dyDescent="0.25">
      <c r="A45" s="133"/>
      <c r="B45" s="127" t="s">
        <v>568</v>
      </c>
      <c r="C45" s="290" t="s">
        <v>569</v>
      </c>
      <c r="D45" s="290"/>
      <c r="E45" s="290"/>
      <c r="F45" s="290"/>
      <c r="G45" s="290"/>
      <c r="H45" s="128" t="s">
        <v>189</v>
      </c>
      <c r="I45" s="166">
        <v>77.53</v>
      </c>
      <c r="J45" s="166">
        <v>1.35</v>
      </c>
      <c r="K45" s="216">
        <v>1.0257219</v>
      </c>
      <c r="L45" s="173">
        <v>1054.03</v>
      </c>
      <c r="M45" s="171">
        <v>1.34</v>
      </c>
      <c r="N45" s="137">
        <v>1412.4</v>
      </c>
      <c r="O45" s="129"/>
      <c r="P45" s="132">
        <v>1448.73</v>
      </c>
      <c r="Q45" s="138"/>
      <c r="R45" s="138"/>
      <c r="GO45" s="81"/>
      <c r="GP45" s="81"/>
      <c r="GQ45" s="81"/>
      <c r="GR45" s="81"/>
      <c r="GS45" s="81"/>
      <c r="GT45" s="81"/>
      <c r="GU45" s="55"/>
      <c r="GV45" s="55" t="s">
        <v>569</v>
      </c>
    </row>
    <row r="46" spans="1:205" customFormat="1" ht="15" hidden="1" x14ac:dyDescent="0.25">
      <c r="A46" s="143"/>
      <c r="B46" s="127" t="s">
        <v>190</v>
      </c>
      <c r="C46" s="290" t="s">
        <v>191</v>
      </c>
      <c r="D46" s="290"/>
      <c r="E46" s="290"/>
      <c r="F46" s="290"/>
      <c r="G46" s="290"/>
      <c r="H46" s="128" t="s">
        <v>149</v>
      </c>
      <c r="I46" s="166">
        <v>77.53</v>
      </c>
      <c r="J46" s="166">
        <v>1.35</v>
      </c>
      <c r="K46" s="216">
        <v>1.0257219</v>
      </c>
      <c r="L46" s="131"/>
      <c r="M46" s="129"/>
      <c r="N46" s="169">
        <v>476.71</v>
      </c>
      <c r="O46" s="129"/>
      <c r="P46" s="168">
        <v>488.97</v>
      </c>
      <c r="GO46" s="81"/>
      <c r="GP46" s="81"/>
      <c r="GQ46" s="81"/>
      <c r="GR46" s="81"/>
      <c r="GS46" s="81"/>
      <c r="GT46" s="81"/>
      <c r="GU46" s="55"/>
      <c r="GV46" s="55"/>
      <c r="GW46" s="55" t="s">
        <v>191</v>
      </c>
    </row>
    <row r="47" spans="1:205" customFormat="1" ht="23.25" hidden="1" x14ac:dyDescent="0.25">
      <c r="A47" s="133"/>
      <c r="B47" s="127" t="s">
        <v>570</v>
      </c>
      <c r="C47" s="290" t="s">
        <v>571</v>
      </c>
      <c r="D47" s="290"/>
      <c r="E47" s="290"/>
      <c r="F47" s="290"/>
      <c r="G47" s="290"/>
      <c r="H47" s="128" t="s">
        <v>189</v>
      </c>
      <c r="I47" s="166">
        <v>83.39</v>
      </c>
      <c r="J47" s="166">
        <v>1.35</v>
      </c>
      <c r="K47" s="216">
        <v>1.1032497000000001</v>
      </c>
      <c r="L47" s="135"/>
      <c r="M47" s="136"/>
      <c r="N47" s="137">
        <v>1780.32</v>
      </c>
      <c r="O47" s="129"/>
      <c r="P47" s="132">
        <v>1964.14</v>
      </c>
      <c r="Q47" s="138"/>
      <c r="R47" s="138"/>
      <c r="GO47" s="81"/>
      <c r="GP47" s="81"/>
      <c r="GQ47" s="81"/>
      <c r="GR47" s="81"/>
      <c r="GS47" s="81"/>
      <c r="GT47" s="81"/>
      <c r="GU47" s="55"/>
      <c r="GV47" s="55" t="s">
        <v>571</v>
      </c>
      <c r="GW47" s="55"/>
    </row>
    <row r="48" spans="1:205" customFormat="1" ht="15" hidden="1" x14ac:dyDescent="0.25">
      <c r="A48" s="143"/>
      <c r="B48" s="127" t="s">
        <v>190</v>
      </c>
      <c r="C48" s="290" t="s">
        <v>191</v>
      </c>
      <c r="D48" s="290"/>
      <c r="E48" s="290"/>
      <c r="F48" s="290"/>
      <c r="G48" s="290"/>
      <c r="H48" s="128" t="s">
        <v>149</v>
      </c>
      <c r="I48" s="166">
        <v>83.39</v>
      </c>
      <c r="J48" s="166">
        <v>1.35</v>
      </c>
      <c r="K48" s="216">
        <v>1.1032497000000001</v>
      </c>
      <c r="L48" s="131"/>
      <c r="M48" s="129"/>
      <c r="N48" s="169">
        <v>476.71</v>
      </c>
      <c r="O48" s="129"/>
      <c r="P48" s="168">
        <v>525.92999999999995</v>
      </c>
      <c r="GO48" s="81"/>
      <c r="GP48" s="81"/>
      <c r="GQ48" s="81"/>
      <c r="GR48" s="81"/>
      <c r="GS48" s="81"/>
      <c r="GT48" s="81"/>
      <c r="GU48" s="55"/>
      <c r="GV48" s="55"/>
      <c r="GW48" s="55" t="s">
        <v>191</v>
      </c>
    </row>
    <row r="49" spans="1:208" customFormat="1" ht="15" x14ac:dyDescent="0.25">
      <c r="A49" s="139"/>
      <c r="B49" s="140"/>
      <c r="C49" s="291" t="s">
        <v>152</v>
      </c>
      <c r="D49" s="291"/>
      <c r="E49" s="291"/>
      <c r="F49" s="291"/>
      <c r="G49" s="291"/>
      <c r="H49" s="119"/>
      <c r="I49" s="120"/>
      <c r="J49" s="120"/>
      <c r="K49" s="120"/>
      <c r="L49" s="123"/>
      <c r="M49" s="120"/>
      <c r="N49" s="141"/>
      <c r="O49" s="120"/>
      <c r="P49" s="142">
        <v>4479.6000000000004</v>
      </c>
      <c r="Q49" s="138"/>
      <c r="R49" s="138"/>
      <c r="GO49" s="81"/>
      <c r="GP49" s="81"/>
      <c r="GQ49" s="81"/>
      <c r="GR49" s="81"/>
      <c r="GS49" s="81"/>
      <c r="GT49" s="81"/>
      <c r="GU49" s="55"/>
      <c r="GV49" s="55"/>
      <c r="GW49" s="55"/>
      <c r="GX49" s="81" t="s">
        <v>152</v>
      </c>
    </row>
    <row r="50" spans="1:208" customFormat="1" ht="15" x14ac:dyDescent="0.25">
      <c r="A50" s="143"/>
      <c r="B50" s="127"/>
      <c r="C50" s="290" t="s">
        <v>153</v>
      </c>
      <c r="D50" s="290"/>
      <c r="E50" s="290"/>
      <c r="F50" s="290"/>
      <c r="G50" s="290"/>
      <c r="H50" s="128"/>
      <c r="I50" s="129"/>
      <c r="J50" s="129"/>
      <c r="K50" s="129"/>
      <c r="L50" s="131"/>
      <c r="M50" s="129"/>
      <c r="N50" s="131"/>
      <c r="O50" s="129"/>
      <c r="P50" s="132">
        <v>1066.73</v>
      </c>
      <c r="GO50" s="81"/>
      <c r="GP50" s="81"/>
      <c r="GQ50" s="81"/>
      <c r="GR50" s="81"/>
      <c r="GS50" s="81"/>
      <c r="GT50" s="81"/>
      <c r="GU50" s="55"/>
      <c r="GV50" s="55"/>
      <c r="GW50" s="55"/>
      <c r="GX50" s="81"/>
      <c r="GY50" s="55" t="s">
        <v>153</v>
      </c>
    </row>
    <row r="51" spans="1:208" customFormat="1" ht="23.25" x14ac:dyDescent="0.25">
      <c r="A51" s="143"/>
      <c r="B51" s="127" t="s">
        <v>572</v>
      </c>
      <c r="C51" s="290" t="s">
        <v>573</v>
      </c>
      <c r="D51" s="290"/>
      <c r="E51" s="290"/>
      <c r="F51" s="290"/>
      <c r="G51" s="290"/>
      <c r="H51" s="128" t="s">
        <v>156</v>
      </c>
      <c r="I51" s="134">
        <v>94</v>
      </c>
      <c r="J51" s="129"/>
      <c r="K51" s="134">
        <v>94</v>
      </c>
      <c r="L51" s="131"/>
      <c r="M51" s="129"/>
      <c r="N51" s="131"/>
      <c r="O51" s="129"/>
      <c r="P51" s="132">
        <v>1002.73</v>
      </c>
      <c r="GO51" s="81"/>
      <c r="GP51" s="81"/>
      <c r="GQ51" s="81"/>
      <c r="GR51" s="81"/>
      <c r="GS51" s="81"/>
      <c r="GT51" s="81"/>
      <c r="GU51" s="55"/>
      <c r="GV51" s="55"/>
      <c r="GW51" s="55"/>
      <c r="GX51" s="81"/>
      <c r="GY51" s="55" t="s">
        <v>573</v>
      </c>
    </row>
    <row r="52" spans="1:208" customFormat="1" ht="23.25" x14ac:dyDescent="0.25">
      <c r="A52" s="143"/>
      <c r="B52" s="127" t="s">
        <v>574</v>
      </c>
      <c r="C52" s="290" t="s">
        <v>575</v>
      </c>
      <c r="D52" s="290"/>
      <c r="E52" s="290"/>
      <c r="F52" s="290"/>
      <c r="G52" s="290"/>
      <c r="H52" s="128" t="s">
        <v>156</v>
      </c>
      <c r="I52" s="134">
        <v>44</v>
      </c>
      <c r="J52" s="129"/>
      <c r="K52" s="134">
        <v>44</v>
      </c>
      <c r="L52" s="131"/>
      <c r="M52" s="129"/>
      <c r="N52" s="131"/>
      <c r="O52" s="129"/>
      <c r="P52" s="168">
        <v>469.36</v>
      </c>
      <c r="GO52" s="81"/>
      <c r="GP52" s="81"/>
      <c r="GQ52" s="81"/>
      <c r="GR52" s="81"/>
      <c r="GS52" s="81"/>
      <c r="GT52" s="81"/>
      <c r="GU52" s="55"/>
      <c r="GV52" s="55"/>
      <c r="GW52" s="55"/>
      <c r="GX52" s="81"/>
      <c r="GY52" s="55" t="s">
        <v>575</v>
      </c>
    </row>
    <row r="53" spans="1:208" customFormat="1" ht="15" x14ac:dyDescent="0.25">
      <c r="A53" s="144"/>
      <c r="B53" s="145"/>
      <c r="C53" s="291" t="s">
        <v>159</v>
      </c>
      <c r="D53" s="291"/>
      <c r="E53" s="291"/>
      <c r="F53" s="291"/>
      <c r="G53" s="291"/>
      <c r="H53" s="119"/>
      <c r="I53" s="120"/>
      <c r="J53" s="120"/>
      <c r="K53" s="120"/>
      <c r="L53" s="123"/>
      <c r="M53" s="120"/>
      <c r="N53" s="141">
        <v>607315.31000000006</v>
      </c>
      <c r="O53" s="120"/>
      <c r="P53" s="142">
        <v>5951.69</v>
      </c>
      <c r="GO53" s="81"/>
      <c r="GP53" s="81"/>
      <c r="GQ53" s="81"/>
      <c r="GR53" s="81"/>
      <c r="GS53" s="81"/>
      <c r="GT53" s="81"/>
      <c r="GU53" s="55"/>
      <c r="GV53" s="55"/>
      <c r="GW53" s="55"/>
      <c r="GX53" s="81"/>
      <c r="GY53" s="55"/>
      <c r="GZ53" s="81" t="s">
        <v>159</v>
      </c>
    </row>
    <row r="54" spans="1:208" customFormat="1" ht="23.25" x14ac:dyDescent="0.25">
      <c r="A54" s="117" t="s">
        <v>28</v>
      </c>
      <c r="B54" s="118" t="s">
        <v>576</v>
      </c>
      <c r="C54" s="292" t="s">
        <v>577</v>
      </c>
      <c r="D54" s="292"/>
      <c r="E54" s="292"/>
      <c r="F54" s="292"/>
      <c r="G54" s="292"/>
      <c r="H54" s="119" t="s">
        <v>147</v>
      </c>
      <c r="I54" s="120">
        <v>9.8000000000000004E-2</v>
      </c>
      <c r="J54" s="121">
        <v>1</v>
      </c>
      <c r="K54" s="122">
        <v>9.8000000000000004E-2</v>
      </c>
      <c r="L54" s="123"/>
      <c r="M54" s="120"/>
      <c r="N54" s="124"/>
      <c r="O54" s="120"/>
      <c r="P54" s="125"/>
      <c r="GO54" s="81"/>
      <c r="GP54" s="81" t="s">
        <v>577</v>
      </c>
      <c r="GQ54" s="81" t="s">
        <v>4</v>
      </c>
      <c r="GR54" s="81" t="s">
        <v>4</v>
      </c>
      <c r="GS54" s="81" t="s">
        <v>4</v>
      </c>
      <c r="GT54" s="81" t="s">
        <v>4</v>
      </c>
      <c r="GU54" s="55"/>
      <c r="GV54" s="55"/>
      <c r="GW54" s="55"/>
      <c r="GX54" s="81"/>
      <c r="GY54" s="55"/>
      <c r="GZ54" s="81"/>
    </row>
    <row r="55" spans="1:208" customFormat="1" ht="15" hidden="1" x14ac:dyDescent="0.25">
      <c r="A55" s="126"/>
      <c r="B55" s="127" t="s">
        <v>20</v>
      </c>
      <c r="C55" s="290" t="s">
        <v>148</v>
      </c>
      <c r="D55" s="290"/>
      <c r="E55" s="290"/>
      <c r="F55" s="290"/>
      <c r="G55" s="290"/>
      <c r="H55" s="128" t="s">
        <v>149</v>
      </c>
      <c r="I55" s="129"/>
      <c r="J55" s="129"/>
      <c r="K55" s="130">
        <v>25.0047</v>
      </c>
      <c r="L55" s="131"/>
      <c r="M55" s="129"/>
      <c r="N55" s="131"/>
      <c r="O55" s="129"/>
      <c r="P55" s="132">
        <v>7747.96</v>
      </c>
      <c r="GO55" s="81"/>
      <c r="GP55" s="81"/>
      <c r="GQ55" s="81"/>
      <c r="GR55" s="81"/>
      <c r="GS55" s="81"/>
      <c r="GT55" s="81"/>
      <c r="GU55" s="55" t="s">
        <v>148</v>
      </c>
      <c r="GV55" s="55"/>
      <c r="GW55" s="55"/>
      <c r="GX55" s="81"/>
      <c r="GY55" s="55"/>
      <c r="GZ55" s="81"/>
    </row>
    <row r="56" spans="1:208" customFormat="1" ht="15" hidden="1" x14ac:dyDescent="0.25">
      <c r="A56" s="133"/>
      <c r="B56" s="127" t="s">
        <v>578</v>
      </c>
      <c r="C56" s="290" t="s">
        <v>579</v>
      </c>
      <c r="D56" s="290"/>
      <c r="E56" s="290"/>
      <c r="F56" s="290"/>
      <c r="G56" s="290"/>
      <c r="H56" s="128" t="s">
        <v>149</v>
      </c>
      <c r="I56" s="134">
        <v>189</v>
      </c>
      <c r="J56" s="166">
        <v>1.35</v>
      </c>
      <c r="K56" s="130">
        <v>25.0047</v>
      </c>
      <c r="L56" s="135"/>
      <c r="M56" s="136"/>
      <c r="N56" s="137">
        <v>309.86</v>
      </c>
      <c r="O56" s="129"/>
      <c r="P56" s="132">
        <v>7747.96</v>
      </c>
      <c r="Q56" s="138"/>
      <c r="R56" s="138"/>
      <c r="GO56" s="81"/>
      <c r="GP56" s="81"/>
      <c r="GQ56" s="81"/>
      <c r="GR56" s="81"/>
      <c r="GS56" s="81"/>
      <c r="GT56" s="81"/>
      <c r="GU56" s="55"/>
      <c r="GV56" s="55" t="s">
        <v>579</v>
      </c>
      <c r="GW56" s="55"/>
      <c r="GX56" s="81"/>
      <c r="GY56" s="55"/>
      <c r="GZ56" s="81"/>
    </row>
    <row r="57" spans="1:208" customFormat="1" ht="15" x14ac:dyDescent="0.25">
      <c r="A57" s="139"/>
      <c r="B57" s="140"/>
      <c r="C57" s="291" t="s">
        <v>152</v>
      </c>
      <c r="D57" s="291"/>
      <c r="E57" s="291"/>
      <c r="F57" s="291"/>
      <c r="G57" s="291"/>
      <c r="H57" s="119"/>
      <c r="I57" s="120"/>
      <c r="J57" s="120"/>
      <c r="K57" s="120"/>
      <c r="L57" s="123"/>
      <c r="M57" s="120"/>
      <c r="N57" s="141"/>
      <c r="O57" s="120"/>
      <c r="P57" s="142">
        <v>7747.96</v>
      </c>
      <c r="Q57" s="138"/>
      <c r="R57" s="138"/>
      <c r="GO57" s="81"/>
      <c r="GP57" s="81"/>
      <c r="GQ57" s="81"/>
      <c r="GR57" s="81"/>
      <c r="GS57" s="81"/>
      <c r="GT57" s="81"/>
      <c r="GU57" s="55"/>
      <c r="GV57" s="55"/>
      <c r="GW57" s="55"/>
      <c r="GX57" s="81" t="s">
        <v>152</v>
      </c>
      <c r="GY57" s="55"/>
      <c r="GZ57" s="81"/>
    </row>
    <row r="58" spans="1:208" customFormat="1" ht="15" x14ac:dyDescent="0.25">
      <c r="A58" s="143"/>
      <c r="B58" s="127"/>
      <c r="C58" s="290" t="s">
        <v>153</v>
      </c>
      <c r="D58" s="290"/>
      <c r="E58" s="290"/>
      <c r="F58" s="290"/>
      <c r="G58" s="290"/>
      <c r="H58" s="128"/>
      <c r="I58" s="129"/>
      <c r="J58" s="129"/>
      <c r="K58" s="129"/>
      <c r="L58" s="131"/>
      <c r="M58" s="129"/>
      <c r="N58" s="131"/>
      <c r="O58" s="129"/>
      <c r="P58" s="132">
        <v>7747.96</v>
      </c>
      <c r="GO58" s="81"/>
      <c r="GP58" s="81"/>
      <c r="GQ58" s="81"/>
      <c r="GR58" s="81"/>
      <c r="GS58" s="81"/>
      <c r="GT58" s="81"/>
      <c r="GU58" s="55"/>
      <c r="GV58" s="55"/>
      <c r="GW58" s="55"/>
      <c r="GX58" s="81"/>
      <c r="GY58" s="55" t="s">
        <v>153</v>
      </c>
      <c r="GZ58" s="81"/>
    </row>
    <row r="59" spans="1:208" customFormat="1" ht="15" x14ac:dyDescent="0.25">
      <c r="A59" s="143"/>
      <c r="B59" s="127" t="s">
        <v>154</v>
      </c>
      <c r="C59" s="290" t="s">
        <v>155</v>
      </c>
      <c r="D59" s="290"/>
      <c r="E59" s="290"/>
      <c r="F59" s="290"/>
      <c r="G59" s="290"/>
      <c r="H59" s="128" t="s">
        <v>156</v>
      </c>
      <c r="I59" s="134">
        <v>89</v>
      </c>
      <c r="J59" s="129"/>
      <c r="K59" s="134">
        <v>89</v>
      </c>
      <c r="L59" s="131"/>
      <c r="M59" s="129"/>
      <c r="N59" s="131"/>
      <c r="O59" s="129"/>
      <c r="P59" s="132">
        <v>6895.68</v>
      </c>
      <c r="GO59" s="81"/>
      <c r="GP59" s="81"/>
      <c r="GQ59" s="81"/>
      <c r="GR59" s="81"/>
      <c r="GS59" s="81"/>
      <c r="GT59" s="81"/>
      <c r="GU59" s="55"/>
      <c r="GV59" s="55"/>
      <c r="GW59" s="55"/>
      <c r="GX59" s="81"/>
      <c r="GY59" s="55" t="s">
        <v>155</v>
      </c>
      <c r="GZ59" s="81"/>
    </row>
    <row r="60" spans="1:208" customFormat="1" ht="15" x14ac:dyDescent="0.25">
      <c r="A60" s="143"/>
      <c r="B60" s="127" t="s">
        <v>157</v>
      </c>
      <c r="C60" s="290" t="s">
        <v>158</v>
      </c>
      <c r="D60" s="290"/>
      <c r="E60" s="290"/>
      <c r="F60" s="290"/>
      <c r="G60" s="290"/>
      <c r="H60" s="128" t="s">
        <v>156</v>
      </c>
      <c r="I60" s="134">
        <v>40</v>
      </c>
      <c r="J60" s="129"/>
      <c r="K60" s="134">
        <v>40</v>
      </c>
      <c r="L60" s="131"/>
      <c r="M60" s="129"/>
      <c r="N60" s="131"/>
      <c r="O60" s="129"/>
      <c r="P60" s="132">
        <v>3099.18</v>
      </c>
      <c r="GO60" s="81"/>
      <c r="GP60" s="81"/>
      <c r="GQ60" s="81"/>
      <c r="GR60" s="81"/>
      <c r="GS60" s="81"/>
      <c r="GT60" s="81"/>
      <c r="GU60" s="55"/>
      <c r="GV60" s="55"/>
      <c r="GW60" s="55"/>
      <c r="GX60" s="81"/>
      <c r="GY60" s="55" t="s">
        <v>158</v>
      </c>
      <c r="GZ60" s="81"/>
    </row>
    <row r="61" spans="1:208" customFormat="1" ht="15" x14ac:dyDescent="0.25">
      <c r="A61" s="144"/>
      <c r="B61" s="145"/>
      <c r="C61" s="291" t="s">
        <v>159</v>
      </c>
      <c r="D61" s="291"/>
      <c r="E61" s="291"/>
      <c r="F61" s="291"/>
      <c r="G61" s="291"/>
      <c r="H61" s="119"/>
      <c r="I61" s="120"/>
      <c r="J61" s="120"/>
      <c r="K61" s="120"/>
      <c r="L61" s="123"/>
      <c r="M61" s="120"/>
      <c r="N61" s="141">
        <v>181049.18</v>
      </c>
      <c r="O61" s="120"/>
      <c r="P61" s="142">
        <v>17742.82</v>
      </c>
      <c r="GO61" s="81"/>
      <c r="GP61" s="81"/>
      <c r="GQ61" s="81"/>
      <c r="GR61" s="81"/>
      <c r="GS61" s="81"/>
      <c r="GT61" s="81"/>
      <c r="GU61" s="55"/>
      <c r="GV61" s="55"/>
      <c r="GW61" s="55"/>
      <c r="GX61" s="81"/>
      <c r="GY61" s="55"/>
      <c r="GZ61" s="81" t="s">
        <v>159</v>
      </c>
    </row>
    <row r="62" spans="1:208" customFormat="1" ht="34.5" x14ac:dyDescent="0.25">
      <c r="A62" s="117" t="s">
        <v>64</v>
      </c>
      <c r="B62" s="118" t="s">
        <v>580</v>
      </c>
      <c r="C62" s="292" t="s">
        <v>581</v>
      </c>
      <c r="D62" s="292"/>
      <c r="E62" s="292"/>
      <c r="F62" s="292"/>
      <c r="G62" s="292"/>
      <c r="H62" s="119" t="s">
        <v>567</v>
      </c>
      <c r="I62" s="120">
        <v>9.7999999999999997E-3</v>
      </c>
      <c r="J62" s="121">
        <v>1</v>
      </c>
      <c r="K62" s="215">
        <v>9.7999999999999997E-3</v>
      </c>
      <c r="L62" s="123"/>
      <c r="M62" s="120"/>
      <c r="N62" s="124"/>
      <c r="O62" s="120"/>
      <c r="P62" s="125"/>
      <c r="GO62" s="81"/>
      <c r="GP62" s="81" t="s">
        <v>581</v>
      </c>
      <c r="GQ62" s="81" t="s">
        <v>4</v>
      </c>
      <c r="GR62" s="81" t="s">
        <v>4</v>
      </c>
      <c r="GS62" s="81" t="s">
        <v>4</v>
      </c>
      <c r="GT62" s="81" t="s">
        <v>4</v>
      </c>
      <c r="GU62" s="55"/>
      <c r="GV62" s="55"/>
      <c r="GW62" s="55"/>
      <c r="GX62" s="81"/>
      <c r="GY62" s="55"/>
      <c r="GZ62" s="81"/>
    </row>
    <row r="63" spans="1:208" customFormat="1" ht="15" hidden="1" x14ac:dyDescent="0.25">
      <c r="A63" s="126"/>
      <c r="B63" s="127" t="s">
        <v>28</v>
      </c>
      <c r="C63" s="290" t="s">
        <v>185</v>
      </c>
      <c r="D63" s="290"/>
      <c r="E63" s="290"/>
      <c r="F63" s="290"/>
      <c r="G63" s="290"/>
      <c r="H63" s="128"/>
      <c r="I63" s="129"/>
      <c r="J63" s="129"/>
      <c r="K63" s="129"/>
      <c r="L63" s="131"/>
      <c r="M63" s="129"/>
      <c r="N63" s="131"/>
      <c r="O63" s="129"/>
      <c r="P63" s="168">
        <v>126.28</v>
      </c>
      <c r="GO63" s="81"/>
      <c r="GP63" s="81"/>
      <c r="GQ63" s="81"/>
      <c r="GR63" s="81"/>
      <c r="GS63" s="81"/>
      <c r="GT63" s="81"/>
      <c r="GU63" s="55" t="s">
        <v>185</v>
      </c>
      <c r="GV63" s="55"/>
      <c r="GW63" s="55"/>
      <c r="GX63" s="81"/>
      <c r="GY63" s="55"/>
      <c r="GZ63" s="81"/>
    </row>
    <row r="64" spans="1:208" customFormat="1" ht="15" hidden="1" x14ac:dyDescent="0.25">
      <c r="A64" s="126"/>
      <c r="B64" s="127"/>
      <c r="C64" s="290" t="s">
        <v>186</v>
      </c>
      <c r="D64" s="290"/>
      <c r="E64" s="290"/>
      <c r="F64" s="290"/>
      <c r="G64" s="290"/>
      <c r="H64" s="128" t="s">
        <v>149</v>
      </c>
      <c r="I64" s="129"/>
      <c r="J64" s="129"/>
      <c r="K64" s="216">
        <v>0.1066338</v>
      </c>
      <c r="L64" s="131"/>
      <c r="M64" s="129"/>
      <c r="N64" s="131"/>
      <c r="O64" s="129"/>
      <c r="P64" s="168">
        <v>43.49</v>
      </c>
      <c r="GO64" s="81"/>
      <c r="GP64" s="81"/>
      <c r="GQ64" s="81"/>
      <c r="GR64" s="81"/>
      <c r="GS64" s="81"/>
      <c r="GT64" s="81"/>
      <c r="GU64" s="55" t="s">
        <v>186</v>
      </c>
      <c r="GV64" s="55"/>
      <c r="GW64" s="55"/>
      <c r="GX64" s="81"/>
      <c r="GY64" s="55"/>
      <c r="GZ64" s="81"/>
    </row>
    <row r="65" spans="1:208" customFormat="1" ht="15" hidden="1" x14ac:dyDescent="0.25">
      <c r="A65" s="133"/>
      <c r="B65" s="127" t="s">
        <v>582</v>
      </c>
      <c r="C65" s="290" t="s">
        <v>583</v>
      </c>
      <c r="D65" s="290"/>
      <c r="E65" s="290"/>
      <c r="F65" s="290"/>
      <c r="G65" s="290"/>
      <c r="H65" s="128" t="s">
        <v>189</v>
      </c>
      <c r="I65" s="166">
        <v>8.06</v>
      </c>
      <c r="J65" s="166">
        <v>1.35</v>
      </c>
      <c r="K65" s="216">
        <v>0.1066338</v>
      </c>
      <c r="L65" s="170">
        <v>828.16</v>
      </c>
      <c r="M65" s="171">
        <v>1.43</v>
      </c>
      <c r="N65" s="137">
        <v>1184.27</v>
      </c>
      <c r="O65" s="129"/>
      <c r="P65" s="132">
        <v>126.28</v>
      </c>
      <c r="Q65" s="138"/>
      <c r="R65" s="138"/>
      <c r="GO65" s="81"/>
      <c r="GP65" s="81"/>
      <c r="GQ65" s="81"/>
      <c r="GR65" s="81"/>
      <c r="GS65" s="81"/>
      <c r="GT65" s="81"/>
      <c r="GU65" s="55"/>
      <c r="GV65" s="55" t="s">
        <v>583</v>
      </c>
      <c r="GW65" s="55"/>
      <c r="GX65" s="81"/>
      <c r="GY65" s="55"/>
      <c r="GZ65" s="81"/>
    </row>
    <row r="66" spans="1:208" customFormat="1" ht="15" hidden="1" x14ac:dyDescent="0.25">
      <c r="A66" s="143"/>
      <c r="B66" s="127" t="s">
        <v>299</v>
      </c>
      <c r="C66" s="290" t="s">
        <v>300</v>
      </c>
      <c r="D66" s="290"/>
      <c r="E66" s="290"/>
      <c r="F66" s="290"/>
      <c r="G66" s="290"/>
      <c r="H66" s="128" t="s">
        <v>149</v>
      </c>
      <c r="I66" s="166">
        <v>8.06</v>
      </c>
      <c r="J66" s="166">
        <v>1.35</v>
      </c>
      <c r="K66" s="216">
        <v>0.1066338</v>
      </c>
      <c r="L66" s="131"/>
      <c r="M66" s="129"/>
      <c r="N66" s="169">
        <v>407.85</v>
      </c>
      <c r="O66" s="129"/>
      <c r="P66" s="168">
        <v>43.49</v>
      </c>
      <c r="GO66" s="81"/>
      <c r="GP66" s="81"/>
      <c r="GQ66" s="81"/>
      <c r="GR66" s="81"/>
      <c r="GS66" s="81"/>
      <c r="GT66" s="81"/>
      <c r="GU66" s="55"/>
      <c r="GV66" s="55"/>
      <c r="GW66" s="55" t="s">
        <v>300</v>
      </c>
      <c r="GX66" s="81"/>
      <c r="GY66" s="55"/>
      <c r="GZ66" s="81"/>
    </row>
    <row r="67" spans="1:208" customFormat="1" ht="15" x14ac:dyDescent="0.25">
      <c r="A67" s="139"/>
      <c r="B67" s="140"/>
      <c r="C67" s="291" t="s">
        <v>152</v>
      </c>
      <c r="D67" s="291"/>
      <c r="E67" s="291"/>
      <c r="F67" s="291"/>
      <c r="G67" s="291"/>
      <c r="H67" s="119"/>
      <c r="I67" s="120"/>
      <c r="J67" s="120"/>
      <c r="K67" s="120"/>
      <c r="L67" s="123"/>
      <c r="M67" s="120"/>
      <c r="N67" s="141"/>
      <c r="O67" s="120"/>
      <c r="P67" s="142">
        <v>169.77</v>
      </c>
      <c r="Q67" s="138"/>
      <c r="R67" s="138"/>
      <c r="GO67" s="81"/>
      <c r="GP67" s="81"/>
      <c r="GQ67" s="81"/>
      <c r="GR67" s="81"/>
      <c r="GS67" s="81"/>
      <c r="GT67" s="81"/>
      <c r="GU67" s="55"/>
      <c r="GV67" s="55"/>
      <c r="GW67" s="55"/>
      <c r="GX67" s="81" t="s">
        <v>152</v>
      </c>
      <c r="GY67" s="55"/>
      <c r="GZ67" s="81"/>
    </row>
    <row r="68" spans="1:208" customFormat="1" ht="15" x14ac:dyDescent="0.25">
      <c r="A68" s="143"/>
      <c r="B68" s="127"/>
      <c r="C68" s="290" t="s">
        <v>153</v>
      </c>
      <c r="D68" s="290"/>
      <c r="E68" s="290"/>
      <c r="F68" s="290"/>
      <c r="G68" s="290"/>
      <c r="H68" s="128"/>
      <c r="I68" s="129"/>
      <c r="J68" s="129"/>
      <c r="K68" s="129"/>
      <c r="L68" s="131"/>
      <c r="M68" s="129"/>
      <c r="N68" s="131"/>
      <c r="O68" s="129"/>
      <c r="P68" s="168">
        <v>43.49</v>
      </c>
      <c r="GO68" s="81"/>
      <c r="GP68" s="81"/>
      <c r="GQ68" s="81"/>
      <c r="GR68" s="81"/>
      <c r="GS68" s="81"/>
      <c r="GT68" s="81"/>
      <c r="GU68" s="55"/>
      <c r="GV68" s="55"/>
      <c r="GW68" s="55"/>
      <c r="GX68" s="81"/>
      <c r="GY68" s="55" t="s">
        <v>153</v>
      </c>
      <c r="GZ68" s="81"/>
    </row>
    <row r="69" spans="1:208" customFormat="1" ht="23.25" x14ac:dyDescent="0.25">
      <c r="A69" s="143"/>
      <c r="B69" s="127" t="s">
        <v>584</v>
      </c>
      <c r="C69" s="290" t="s">
        <v>585</v>
      </c>
      <c r="D69" s="290"/>
      <c r="E69" s="290"/>
      <c r="F69" s="290"/>
      <c r="G69" s="290"/>
      <c r="H69" s="128" t="s">
        <v>156</v>
      </c>
      <c r="I69" s="134">
        <v>92</v>
      </c>
      <c r="J69" s="129"/>
      <c r="K69" s="134">
        <v>92</v>
      </c>
      <c r="L69" s="131"/>
      <c r="M69" s="129"/>
      <c r="N69" s="131"/>
      <c r="O69" s="129"/>
      <c r="P69" s="168">
        <v>40.01</v>
      </c>
      <c r="GO69" s="81"/>
      <c r="GP69" s="81"/>
      <c r="GQ69" s="81"/>
      <c r="GR69" s="81"/>
      <c r="GS69" s="81"/>
      <c r="GT69" s="81"/>
      <c r="GU69" s="55"/>
      <c r="GV69" s="55"/>
      <c r="GW69" s="55"/>
      <c r="GX69" s="81"/>
      <c r="GY69" s="55" t="s">
        <v>585</v>
      </c>
      <c r="GZ69" s="81"/>
    </row>
    <row r="70" spans="1:208" customFormat="1" ht="23.25" x14ac:dyDescent="0.25">
      <c r="A70" s="143"/>
      <c r="B70" s="127" t="s">
        <v>586</v>
      </c>
      <c r="C70" s="290" t="s">
        <v>587</v>
      </c>
      <c r="D70" s="290"/>
      <c r="E70" s="290"/>
      <c r="F70" s="290"/>
      <c r="G70" s="290"/>
      <c r="H70" s="128" t="s">
        <v>156</v>
      </c>
      <c r="I70" s="134">
        <v>46</v>
      </c>
      <c r="J70" s="129"/>
      <c r="K70" s="134">
        <v>46</v>
      </c>
      <c r="L70" s="131"/>
      <c r="M70" s="129"/>
      <c r="N70" s="131"/>
      <c r="O70" s="129"/>
      <c r="P70" s="168">
        <v>20.010000000000002</v>
      </c>
      <c r="GO70" s="81"/>
      <c r="GP70" s="81"/>
      <c r="GQ70" s="81"/>
      <c r="GR70" s="81"/>
      <c r="GS70" s="81"/>
      <c r="GT70" s="81"/>
      <c r="GU70" s="55"/>
      <c r="GV70" s="55"/>
      <c r="GW70" s="55"/>
      <c r="GX70" s="81"/>
      <c r="GY70" s="55" t="s">
        <v>587</v>
      </c>
      <c r="GZ70" s="81"/>
    </row>
    <row r="71" spans="1:208" customFormat="1" ht="15" x14ac:dyDescent="0.25">
      <c r="A71" s="144"/>
      <c r="B71" s="145"/>
      <c r="C71" s="291" t="s">
        <v>159</v>
      </c>
      <c r="D71" s="291"/>
      <c r="E71" s="291"/>
      <c r="F71" s="291"/>
      <c r="G71" s="291"/>
      <c r="H71" s="119"/>
      <c r="I71" s="120"/>
      <c r="J71" s="120"/>
      <c r="K71" s="120"/>
      <c r="L71" s="123"/>
      <c r="M71" s="120"/>
      <c r="N71" s="141">
        <v>23447.96</v>
      </c>
      <c r="O71" s="120"/>
      <c r="P71" s="174">
        <v>229.79</v>
      </c>
      <c r="GO71" s="81"/>
      <c r="GP71" s="81"/>
      <c r="GQ71" s="81"/>
      <c r="GR71" s="81"/>
      <c r="GS71" s="81"/>
      <c r="GT71" s="81"/>
      <c r="GU71" s="55"/>
      <c r="GV71" s="55"/>
      <c r="GW71" s="55"/>
      <c r="GX71" s="81"/>
      <c r="GY71" s="55"/>
      <c r="GZ71" s="81" t="s">
        <v>159</v>
      </c>
    </row>
    <row r="72" spans="1:208" customFormat="1" ht="23.25" x14ac:dyDescent="0.25">
      <c r="A72" s="117" t="s">
        <v>76</v>
      </c>
      <c r="B72" s="118" t="s">
        <v>588</v>
      </c>
      <c r="C72" s="292" t="s">
        <v>589</v>
      </c>
      <c r="D72" s="292"/>
      <c r="E72" s="292"/>
      <c r="F72" s="292"/>
      <c r="G72" s="292"/>
      <c r="H72" s="119" t="s">
        <v>147</v>
      </c>
      <c r="I72" s="120">
        <v>9.8000000000000007</v>
      </c>
      <c r="J72" s="121">
        <v>1</v>
      </c>
      <c r="K72" s="165">
        <v>9.8000000000000007</v>
      </c>
      <c r="L72" s="123"/>
      <c r="M72" s="120"/>
      <c r="N72" s="124"/>
      <c r="O72" s="120"/>
      <c r="P72" s="125"/>
      <c r="GO72" s="81"/>
      <c r="GP72" s="81" t="s">
        <v>589</v>
      </c>
      <c r="GQ72" s="81" t="s">
        <v>4</v>
      </c>
      <c r="GR72" s="81" t="s">
        <v>4</v>
      </c>
      <c r="GS72" s="81" t="s">
        <v>4</v>
      </c>
      <c r="GT72" s="81" t="s">
        <v>4</v>
      </c>
      <c r="GU72" s="55"/>
      <c r="GV72" s="55"/>
      <c r="GW72" s="55"/>
      <c r="GX72" s="81"/>
      <c r="GY72" s="55"/>
      <c r="GZ72" s="81"/>
    </row>
    <row r="73" spans="1:208" customFormat="1" ht="15" hidden="1" x14ac:dyDescent="0.25">
      <c r="A73" s="126"/>
      <c r="B73" s="127" t="s">
        <v>20</v>
      </c>
      <c r="C73" s="290" t="s">
        <v>148</v>
      </c>
      <c r="D73" s="290"/>
      <c r="E73" s="290"/>
      <c r="F73" s="290"/>
      <c r="G73" s="290"/>
      <c r="H73" s="128" t="s">
        <v>149</v>
      </c>
      <c r="I73" s="129"/>
      <c r="J73" s="129"/>
      <c r="K73" s="130">
        <v>165.77189999999999</v>
      </c>
      <c r="L73" s="131"/>
      <c r="M73" s="129"/>
      <c r="N73" s="131"/>
      <c r="O73" s="129"/>
      <c r="P73" s="132">
        <v>52244.67</v>
      </c>
      <c r="GO73" s="81"/>
      <c r="GP73" s="81"/>
      <c r="GQ73" s="81"/>
      <c r="GR73" s="81"/>
      <c r="GS73" s="81"/>
      <c r="GT73" s="81"/>
      <c r="GU73" s="55" t="s">
        <v>148</v>
      </c>
      <c r="GV73" s="55"/>
      <c r="GW73" s="55"/>
      <c r="GX73" s="81"/>
      <c r="GY73" s="55"/>
      <c r="GZ73" s="81"/>
    </row>
    <row r="74" spans="1:208" customFormat="1" ht="15" hidden="1" x14ac:dyDescent="0.25">
      <c r="A74" s="133"/>
      <c r="B74" s="127" t="s">
        <v>590</v>
      </c>
      <c r="C74" s="290" t="s">
        <v>591</v>
      </c>
      <c r="D74" s="290"/>
      <c r="E74" s="290"/>
      <c r="F74" s="290"/>
      <c r="G74" s="290"/>
      <c r="H74" s="128" t="s">
        <v>149</v>
      </c>
      <c r="I74" s="166">
        <v>12.53</v>
      </c>
      <c r="J74" s="166">
        <v>1.35</v>
      </c>
      <c r="K74" s="130">
        <v>165.77189999999999</v>
      </c>
      <c r="L74" s="135"/>
      <c r="M74" s="136"/>
      <c r="N74" s="137">
        <v>315.16000000000003</v>
      </c>
      <c r="O74" s="129"/>
      <c r="P74" s="132">
        <v>52244.67</v>
      </c>
      <c r="Q74" s="138"/>
      <c r="R74" s="138"/>
      <c r="GO74" s="81"/>
      <c r="GP74" s="81"/>
      <c r="GQ74" s="81"/>
      <c r="GR74" s="81"/>
      <c r="GS74" s="81"/>
      <c r="GT74" s="81"/>
      <c r="GU74" s="55"/>
      <c r="GV74" s="55" t="s">
        <v>591</v>
      </c>
      <c r="GW74" s="55"/>
      <c r="GX74" s="81"/>
      <c r="GY74" s="55"/>
      <c r="GZ74" s="81"/>
    </row>
    <row r="75" spans="1:208" customFormat="1" ht="15" hidden="1" x14ac:dyDescent="0.25">
      <c r="A75" s="126"/>
      <c r="B75" s="127" t="s">
        <v>28</v>
      </c>
      <c r="C75" s="290" t="s">
        <v>185</v>
      </c>
      <c r="D75" s="290"/>
      <c r="E75" s="290"/>
      <c r="F75" s="290"/>
      <c r="G75" s="290"/>
      <c r="H75" s="128"/>
      <c r="I75" s="129"/>
      <c r="J75" s="129"/>
      <c r="K75" s="129"/>
      <c r="L75" s="131"/>
      <c r="M75" s="129"/>
      <c r="N75" s="131"/>
      <c r="O75" s="129"/>
      <c r="P75" s="132">
        <v>14190.27</v>
      </c>
      <c r="GO75" s="81"/>
      <c r="GP75" s="81"/>
      <c r="GQ75" s="81"/>
      <c r="GR75" s="81"/>
      <c r="GS75" s="81"/>
      <c r="GT75" s="81"/>
      <c r="GU75" s="55" t="s">
        <v>185</v>
      </c>
      <c r="GV75" s="55"/>
      <c r="GW75" s="55"/>
      <c r="GX75" s="81"/>
      <c r="GY75" s="55"/>
      <c r="GZ75" s="81"/>
    </row>
    <row r="76" spans="1:208" customFormat="1" ht="15" hidden="1" x14ac:dyDescent="0.25">
      <c r="A76" s="126"/>
      <c r="B76" s="127"/>
      <c r="C76" s="290" t="s">
        <v>186</v>
      </c>
      <c r="D76" s="290"/>
      <c r="E76" s="290"/>
      <c r="F76" s="290"/>
      <c r="G76" s="290"/>
      <c r="H76" s="128" t="s">
        <v>149</v>
      </c>
      <c r="I76" s="129"/>
      <c r="J76" s="129"/>
      <c r="K76" s="130">
        <v>34.662599999999998</v>
      </c>
      <c r="L76" s="131"/>
      <c r="M76" s="129"/>
      <c r="N76" s="131"/>
      <c r="O76" s="129"/>
      <c r="P76" s="132">
        <v>12301.41</v>
      </c>
      <c r="GO76" s="81"/>
      <c r="GP76" s="81"/>
      <c r="GQ76" s="81"/>
      <c r="GR76" s="81"/>
      <c r="GS76" s="81"/>
      <c r="GT76" s="81"/>
      <c r="GU76" s="55" t="s">
        <v>186</v>
      </c>
      <c r="GV76" s="55"/>
      <c r="GW76" s="55"/>
      <c r="GX76" s="81"/>
      <c r="GY76" s="55"/>
      <c r="GZ76" s="81"/>
    </row>
    <row r="77" spans="1:208" customFormat="1" ht="23.25" hidden="1" x14ac:dyDescent="0.25">
      <c r="A77" s="133"/>
      <c r="B77" s="127" t="s">
        <v>592</v>
      </c>
      <c r="C77" s="290" t="s">
        <v>593</v>
      </c>
      <c r="D77" s="290"/>
      <c r="E77" s="290"/>
      <c r="F77" s="290"/>
      <c r="G77" s="290"/>
      <c r="H77" s="128" t="s">
        <v>189</v>
      </c>
      <c r="I77" s="147">
        <v>10.5</v>
      </c>
      <c r="J77" s="166">
        <v>1.35</v>
      </c>
      <c r="K77" s="167">
        <v>138.91499999999999</v>
      </c>
      <c r="L77" s="170">
        <v>2.41</v>
      </c>
      <c r="M77" s="171">
        <v>1.23</v>
      </c>
      <c r="N77" s="137">
        <v>2.96</v>
      </c>
      <c r="O77" s="129"/>
      <c r="P77" s="132">
        <v>411.19</v>
      </c>
      <c r="Q77" s="138"/>
      <c r="R77" s="138"/>
      <c r="GO77" s="81"/>
      <c r="GP77" s="81"/>
      <c r="GQ77" s="81"/>
      <c r="GR77" s="81"/>
      <c r="GS77" s="81"/>
      <c r="GT77" s="81"/>
      <c r="GU77" s="55"/>
      <c r="GV77" s="55" t="s">
        <v>593</v>
      </c>
      <c r="GW77" s="55"/>
      <c r="GX77" s="81"/>
      <c r="GY77" s="55"/>
      <c r="GZ77" s="81"/>
    </row>
    <row r="78" spans="1:208" customFormat="1" ht="34.5" hidden="1" x14ac:dyDescent="0.25">
      <c r="A78" s="133"/>
      <c r="B78" s="127" t="s">
        <v>594</v>
      </c>
      <c r="C78" s="290" t="s">
        <v>595</v>
      </c>
      <c r="D78" s="290"/>
      <c r="E78" s="290"/>
      <c r="F78" s="290"/>
      <c r="G78" s="290"/>
      <c r="H78" s="128" t="s">
        <v>189</v>
      </c>
      <c r="I78" s="166">
        <v>2.62</v>
      </c>
      <c r="J78" s="166">
        <v>1.35</v>
      </c>
      <c r="K78" s="130">
        <v>34.662599999999998</v>
      </c>
      <c r="L78" s="135"/>
      <c r="M78" s="136"/>
      <c r="N78" s="137">
        <v>397.52</v>
      </c>
      <c r="O78" s="129"/>
      <c r="P78" s="132">
        <v>13779.08</v>
      </c>
      <c r="Q78" s="138"/>
      <c r="R78" s="138"/>
      <c r="GO78" s="81"/>
      <c r="GP78" s="81"/>
      <c r="GQ78" s="81"/>
      <c r="GR78" s="81"/>
      <c r="GS78" s="81"/>
      <c r="GT78" s="81"/>
      <c r="GU78" s="55"/>
      <c r="GV78" s="55" t="s">
        <v>595</v>
      </c>
      <c r="GW78" s="55"/>
      <c r="GX78" s="81"/>
      <c r="GY78" s="55"/>
      <c r="GZ78" s="81"/>
    </row>
    <row r="79" spans="1:208" customFormat="1" ht="15" hidden="1" x14ac:dyDescent="0.25">
      <c r="A79" s="143"/>
      <c r="B79" s="127" t="s">
        <v>198</v>
      </c>
      <c r="C79" s="290" t="s">
        <v>199</v>
      </c>
      <c r="D79" s="290"/>
      <c r="E79" s="290"/>
      <c r="F79" s="290"/>
      <c r="G79" s="290"/>
      <c r="H79" s="128" t="s">
        <v>149</v>
      </c>
      <c r="I79" s="166">
        <v>2.62</v>
      </c>
      <c r="J79" s="166">
        <v>1.35</v>
      </c>
      <c r="K79" s="130">
        <v>34.662599999999998</v>
      </c>
      <c r="L79" s="131"/>
      <c r="M79" s="129"/>
      <c r="N79" s="169">
        <v>354.89</v>
      </c>
      <c r="O79" s="129"/>
      <c r="P79" s="132">
        <v>12301.41</v>
      </c>
      <c r="GO79" s="81"/>
      <c r="GP79" s="81"/>
      <c r="GQ79" s="81"/>
      <c r="GR79" s="81"/>
      <c r="GS79" s="81"/>
      <c r="GT79" s="81"/>
      <c r="GU79" s="55"/>
      <c r="GV79" s="55"/>
      <c r="GW79" s="55" t="s">
        <v>199</v>
      </c>
      <c r="GX79" s="81"/>
      <c r="GY79" s="55"/>
      <c r="GZ79" s="81"/>
    </row>
    <row r="80" spans="1:208" customFormat="1" ht="15" x14ac:dyDescent="0.25">
      <c r="A80" s="139"/>
      <c r="B80" s="140"/>
      <c r="C80" s="291" t="s">
        <v>152</v>
      </c>
      <c r="D80" s="291"/>
      <c r="E80" s="291"/>
      <c r="F80" s="291"/>
      <c r="G80" s="291"/>
      <c r="H80" s="119"/>
      <c r="I80" s="120"/>
      <c r="J80" s="120"/>
      <c r="K80" s="120"/>
      <c r="L80" s="123"/>
      <c r="M80" s="120"/>
      <c r="N80" s="141"/>
      <c r="O80" s="120"/>
      <c r="P80" s="142">
        <v>78736.350000000006</v>
      </c>
      <c r="Q80" s="138"/>
      <c r="R80" s="138"/>
      <c r="GO80" s="81"/>
      <c r="GP80" s="81"/>
      <c r="GQ80" s="81"/>
      <c r="GR80" s="81"/>
      <c r="GS80" s="81"/>
      <c r="GT80" s="81"/>
      <c r="GU80" s="55"/>
      <c r="GV80" s="55"/>
      <c r="GW80" s="55"/>
      <c r="GX80" s="81" t="s">
        <v>152</v>
      </c>
      <c r="GY80" s="55"/>
      <c r="GZ80" s="81"/>
    </row>
    <row r="81" spans="1:208" customFormat="1" ht="15" x14ac:dyDescent="0.25">
      <c r="A81" s="143"/>
      <c r="B81" s="127"/>
      <c r="C81" s="290" t="s">
        <v>153</v>
      </c>
      <c r="D81" s="290"/>
      <c r="E81" s="290"/>
      <c r="F81" s="290"/>
      <c r="G81" s="290"/>
      <c r="H81" s="128"/>
      <c r="I81" s="129"/>
      <c r="J81" s="129"/>
      <c r="K81" s="129"/>
      <c r="L81" s="131"/>
      <c r="M81" s="129"/>
      <c r="N81" s="131"/>
      <c r="O81" s="129"/>
      <c r="P81" s="132">
        <v>64546.080000000002</v>
      </c>
      <c r="GO81" s="81"/>
      <c r="GP81" s="81"/>
      <c r="GQ81" s="81"/>
      <c r="GR81" s="81"/>
      <c r="GS81" s="81"/>
      <c r="GT81" s="81"/>
      <c r="GU81" s="55"/>
      <c r="GV81" s="55"/>
      <c r="GW81" s="55"/>
      <c r="GX81" s="81"/>
      <c r="GY81" s="55" t="s">
        <v>153</v>
      </c>
      <c r="GZ81" s="81"/>
    </row>
    <row r="82" spans="1:208" customFormat="1" ht="23.25" x14ac:dyDescent="0.25">
      <c r="A82" s="143"/>
      <c r="B82" s="127" t="s">
        <v>584</v>
      </c>
      <c r="C82" s="290" t="s">
        <v>585</v>
      </c>
      <c r="D82" s="290"/>
      <c r="E82" s="290"/>
      <c r="F82" s="290"/>
      <c r="G82" s="290"/>
      <c r="H82" s="128" t="s">
        <v>156</v>
      </c>
      <c r="I82" s="134">
        <v>92</v>
      </c>
      <c r="J82" s="129"/>
      <c r="K82" s="134">
        <v>92</v>
      </c>
      <c r="L82" s="131"/>
      <c r="M82" s="129"/>
      <c r="N82" s="131"/>
      <c r="O82" s="129"/>
      <c r="P82" s="132">
        <v>59382.39</v>
      </c>
      <c r="GO82" s="81"/>
      <c r="GP82" s="81"/>
      <c r="GQ82" s="81"/>
      <c r="GR82" s="81"/>
      <c r="GS82" s="81"/>
      <c r="GT82" s="81"/>
      <c r="GU82" s="55"/>
      <c r="GV82" s="55"/>
      <c r="GW82" s="55"/>
      <c r="GX82" s="81"/>
      <c r="GY82" s="55" t="s">
        <v>585</v>
      </c>
      <c r="GZ82" s="81"/>
    </row>
    <row r="83" spans="1:208" customFormat="1" ht="23.25" x14ac:dyDescent="0.25">
      <c r="A83" s="143"/>
      <c r="B83" s="127" t="s">
        <v>586</v>
      </c>
      <c r="C83" s="290" t="s">
        <v>587</v>
      </c>
      <c r="D83" s="290"/>
      <c r="E83" s="290"/>
      <c r="F83" s="290"/>
      <c r="G83" s="290"/>
      <c r="H83" s="128" t="s">
        <v>156</v>
      </c>
      <c r="I83" s="134">
        <v>46</v>
      </c>
      <c r="J83" s="129"/>
      <c r="K83" s="134">
        <v>46</v>
      </c>
      <c r="L83" s="131"/>
      <c r="M83" s="129"/>
      <c r="N83" s="131"/>
      <c r="O83" s="129"/>
      <c r="P83" s="132">
        <v>29691.200000000001</v>
      </c>
      <c r="GO83" s="81"/>
      <c r="GP83" s="81"/>
      <c r="GQ83" s="81"/>
      <c r="GR83" s="81"/>
      <c r="GS83" s="81"/>
      <c r="GT83" s="81"/>
      <c r="GU83" s="55"/>
      <c r="GV83" s="55"/>
      <c r="GW83" s="55"/>
      <c r="GX83" s="81"/>
      <c r="GY83" s="55" t="s">
        <v>587</v>
      </c>
      <c r="GZ83" s="81"/>
    </row>
    <row r="84" spans="1:208" customFormat="1" ht="15" x14ac:dyDescent="0.25">
      <c r="A84" s="144"/>
      <c r="B84" s="145"/>
      <c r="C84" s="291" t="s">
        <v>159</v>
      </c>
      <c r="D84" s="291"/>
      <c r="E84" s="291"/>
      <c r="F84" s="291"/>
      <c r="G84" s="291"/>
      <c r="H84" s="119"/>
      <c r="I84" s="120"/>
      <c r="J84" s="120"/>
      <c r="K84" s="120"/>
      <c r="L84" s="123"/>
      <c r="M84" s="120"/>
      <c r="N84" s="141">
        <v>17123.46</v>
      </c>
      <c r="O84" s="120"/>
      <c r="P84" s="142">
        <v>167809.94</v>
      </c>
      <c r="GO84" s="81"/>
      <c r="GP84" s="81"/>
      <c r="GQ84" s="81"/>
      <c r="GR84" s="81"/>
      <c r="GS84" s="81"/>
      <c r="GT84" s="81"/>
      <c r="GU84" s="55"/>
      <c r="GV84" s="55"/>
      <c r="GW84" s="55"/>
      <c r="GX84" s="81"/>
      <c r="GY84" s="55"/>
      <c r="GZ84" s="81" t="s">
        <v>159</v>
      </c>
    </row>
    <row r="85" spans="1:208" customFormat="1" ht="15" x14ac:dyDescent="0.25">
      <c r="A85" s="117" t="s">
        <v>86</v>
      </c>
      <c r="B85" s="118" t="s">
        <v>596</v>
      </c>
      <c r="C85" s="292" t="s">
        <v>597</v>
      </c>
      <c r="D85" s="292"/>
      <c r="E85" s="292"/>
      <c r="F85" s="292"/>
      <c r="G85" s="292"/>
      <c r="H85" s="119" t="s">
        <v>329</v>
      </c>
      <c r="I85" s="120">
        <v>1</v>
      </c>
      <c r="J85" s="121">
        <v>1</v>
      </c>
      <c r="K85" s="121">
        <v>1</v>
      </c>
      <c r="L85" s="123"/>
      <c r="M85" s="120"/>
      <c r="N85" s="124"/>
      <c r="O85" s="120"/>
      <c r="P85" s="125"/>
      <c r="GO85" s="81"/>
      <c r="GP85" s="81" t="s">
        <v>597</v>
      </c>
      <c r="GQ85" s="81" t="s">
        <v>4</v>
      </c>
      <c r="GR85" s="81" t="s">
        <v>4</v>
      </c>
      <c r="GS85" s="81" t="s">
        <v>4</v>
      </c>
      <c r="GT85" s="81" t="s">
        <v>4</v>
      </c>
      <c r="GU85" s="55"/>
      <c r="GV85" s="55"/>
      <c r="GW85" s="55"/>
      <c r="GX85" s="81"/>
      <c r="GY85" s="55"/>
      <c r="GZ85" s="81"/>
    </row>
    <row r="86" spans="1:208" customFormat="1" ht="15" hidden="1" x14ac:dyDescent="0.25">
      <c r="A86" s="126"/>
      <c r="B86" s="127" t="s">
        <v>20</v>
      </c>
      <c r="C86" s="290" t="s">
        <v>148</v>
      </c>
      <c r="D86" s="290"/>
      <c r="E86" s="290"/>
      <c r="F86" s="290"/>
      <c r="G86" s="290"/>
      <c r="H86" s="128" t="s">
        <v>149</v>
      </c>
      <c r="I86" s="129"/>
      <c r="J86" s="129"/>
      <c r="K86" s="130">
        <v>4.0365000000000002</v>
      </c>
      <c r="L86" s="131"/>
      <c r="M86" s="129"/>
      <c r="N86" s="131"/>
      <c r="O86" s="129"/>
      <c r="P86" s="132">
        <v>1288.17</v>
      </c>
      <c r="GO86" s="81"/>
      <c r="GP86" s="81"/>
      <c r="GQ86" s="81"/>
      <c r="GR86" s="81"/>
      <c r="GS86" s="81"/>
      <c r="GT86" s="81"/>
      <c r="GU86" s="55" t="s">
        <v>148</v>
      </c>
      <c r="GV86" s="55"/>
      <c r="GW86" s="55"/>
      <c r="GX86" s="81"/>
      <c r="GY86" s="55"/>
      <c r="GZ86" s="81"/>
    </row>
    <row r="87" spans="1:208" customFormat="1" ht="15" hidden="1" x14ac:dyDescent="0.25">
      <c r="A87" s="133"/>
      <c r="B87" s="127" t="s">
        <v>598</v>
      </c>
      <c r="C87" s="290" t="s">
        <v>599</v>
      </c>
      <c r="D87" s="290"/>
      <c r="E87" s="290"/>
      <c r="F87" s="290"/>
      <c r="G87" s="290"/>
      <c r="H87" s="128" t="s">
        <v>149</v>
      </c>
      <c r="I87" s="166">
        <v>2.99</v>
      </c>
      <c r="J87" s="166">
        <v>1.35</v>
      </c>
      <c r="K87" s="130">
        <v>4.0365000000000002</v>
      </c>
      <c r="L87" s="135"/>
      <c r="M87" s="136"/>
      <c r="N87" s="137">
        <v>319.13</v>
      </c>
      <c r="O87" s="129"/>
      <c r="P87" s="132">
        <v>1288.17</v>
      </c>
      <c r="Q87" s="138"/>
      <c r="R87" s="138"/>
      <c r="GO87" s="81"/>
      <c r="GP87" s="81"/>
      <c r="GQ87" s="81"/>
      <c r="GR87" s="81"/>
      <c r="GS87" s="81"/>
      <c r="GT87" s="81"/>
      <c r="GU87" s="55"/>
      <c r="GV87" s="55" t="s">
        <v>599</v>
      </c>
      <c r="GW87" s="55"/>
      <c r="GX87" s="81"/>
      <c r="GY87" s="55"/>
      <c r="GZ87" s="81"/>
    </row>
    <row r="88" spans="1:208" customFormat="1" ht="15" hidden="1" x14ac:dyDescent="0.25">
      <c r="A88" s="126"/>
      <c r="B88" s="127" t="s">
        <v>28</v>
      </c>
      <c r="C88" s="290" t="s">
        <v>185</v>
      </c>
      <c r="D88" s="290"/>
      <c r="E88" s="290"/>
      <c r="F88" s="290"/>
      <c r="G88" s="290"/>
      <c r="H88" s="128"/>
      <c r="I88" s="129"/>
      <c r="J88" s="129"/>
      <c r="K88" s="129"/>
      <c r="L88" s="131"/>
      <c r="M88" s="129"/>
      <c r="N88" s="131"/>
      <c r="O88" s="129"/>
      <c r="P88" s="168">
        <v>298.58</v>
      </c>
      <c r="GO88" s="81"/>
      <c r="GP88" s="81"/>
      <c r="GQ88" s="81"/>
      <c r="GR88" s="81"/>
      <c r="GS88" s="81"/>
      <c r="GT88" s="81"/>
      <c r="GU88" s="55" t="s">
        <v>185</v>
      </c>
      <c r="GV88" s="55"/>
      <c r="GW88" s="55"/>
      <c r="GX88" s="81"/>
      <c r="GY88" s="55"/>
      <c r="GZ88" s="81"/>
    </row>
    <row r="89" spans="1:208" customFormat="1" ht="15" hidden="1" x14ac:dyDescent="0.25">
      <c r="A89" s="126"/>
      <c r="B89" s="127"/>
      <c r="C89" s="290" t="s">
        <v>186</v>
      </c>
      <c r="D89" s="290"/>
      <c r="E89" s="290"/>
      <c r="F89" s="290"/>
      <c r="G89" s="290"/>
      <c r="H89" s="128" t="s">
        <v>149</v>
      </c>
      <c r="I89" s="129"/>
      <c r="J89" s="129"/>
      <c r="K89" s="167">
        <v>0.40500000000000003</v>
      </c>
      <c r="L89" s="131"/>
      <c r="M89" s="129"/>
      <c r="N89" s="131"/>
      <c r="O89" s="129"/>
      <c r="P89" s="168">
        <v>149.44999999999999</v>
      </c>
      <c r="GO89" s="81"/>
      <c r="GP89" s="81"/>
      <c r="GQ89" s="81"/>
      <c r="GR89" s="81"/>
      <c r="GS89" s="81"/>
      <c r="GT89" s="81"/>
      <c r="GU89" s="55" t="s">
        <v>186</v>
      </c>
      <c r="GV89" s="55"/>
      <c r="GW89" s="55"/>
      <c r="GX89" s="81"/>
      <c r="GY89" s="55"/>
      <c r="GZ89" s="81"/>
    </row>
    <row r="90" spans="1:208" customFormat="1" ht="34.5" hidden="1" x14ac:dyDescent="0.25">
      <c r="A90" s="133"/>
      <c r="B90" s="127" t="s">
        <v>600</v>
      </c>
      <c r="C90" s="290" t="s">
        <v>601</v>
      </c>
      <c r="D90" s="290"/>
      <c r="E90" s="290"/>
      <c r="F90" s="290"/>
      <c r="G90" s="290"/>
      <c r="H90" s="128" t="s">
        <v>189</v>
      </c>
      <c r="I90" s="166">
        <v>0.08</v>
      </c>
      <c r="J90" s="166">
        <v>1.35</v>
      </c>
      <c r="K90" s="167">
        <v>0.108</v>
      </c>
      <c r="L90" s="135"/>
      <c r="M90" s="136"/>
      <c r="N90" s="137">
        <v>1655.16</v>
      </c>
      <c r="O90" s="129"/>
      <c r="P90" s="132">
        <v>178.76</v>
      </c>
      <c r="Q90" s="138"/>
      <c r="R90" s="138"/>
      <c r="GO90" s="81"/>
      <c r="GP90" s="81"/>
      <c r="GQ90" s="81"/>
      <c r="GR90" s="81"/>
      <c r="GS90" s="81"/>
      <c r="GT90" s="81"/>
      <c r="GU90" s="55"/>
      <c r="GV90" s="55" t="s">
        <v>601</v>
      </c>
      <c r="GW90" s="55"/>
      <c r="GX90" s="81"/>
      <c r="GY90" s="55"/>
      <c r="GZ90" s="81"/>
    </row>
    <row r="91" spans="1:208" customFormat="1" ht="15" hidden="1" x14ac:dyDescent="0.25">
      <c r="A91" s="143"/>
      <c r="B91" s="127" t="s">
        <v>299</v>
      </c>
      <c r="C91" s="290" t="s">
        <v>300</v>
      </c>
      <c r="D91" s="290"/>
      <c r="E91" s="290"/>
      <c r="F91" s="290"/>
      <c r="G91" s="290"/>
      <c r="H91" s="128" t="s">
        <v>149</v>
      </c>
      <c r="I91" s="166">
        <v>0.08</v>
      </c>
      <c r="J91" s="166">
        <v>1.35</v>
      </c>
      <c r="K91" s="167">
        <v>0.108</v>
      </c>
      <c r="L91" s="131"/>
      <c r="M91" s="129"/>
      <c r="N91" s="169">
        <v>407.85</v>
      </c>
      <c r="O91" s="129"/>
      <c r="P91" s="168">
        <v>44.05</v>
      </c>
      <c r="GO91" s="81"/>
      <c r="GP91" s="81"/>
      <c r="GQ91" s="81"/>
      <c r="GR91" s="81"/>
      <c r="GS91" s="81"/>
      <c r="GT91" s="81"/>
      <c r="GU91" s="55"/>
      <c r="GV91" s="55"/>
      <c r="GW91" s="55" t="s">
        <v>300</v>
      </c>
      <c r="GX91" s="81"/>
      <c r="GY91" s="55"/>
      <c r="GZ91" s="81"/>
    </row>
    <row r="92" spans="1:208" customFormat="1" ht="23.25" hidden="1" x14ac:dyDescent="0.25">
      <c r="A92" s="133"/>
      <c r="B92" s="127" t="s">
        <v>592</v>
      </c>
      <c r="C92" s="290" t="s">
        <v>593</v>
      </c>
      <c r="D92" s="290"/>
      <c r="E92" s="290"/>
      <c r="F92" s="290"/>
      <c r="G92" s="290"/>
      <c r="H92" s="128" t="s">
        <v>189</v>
      </c>
      <c r="I92" s="166">
        <v>0.44</v>
      </c>
      <c r="J92" s="166">
        <v>1.35</v>
      </c>
      <c r="K92" s="167">
        <v>0.59399999999999997</v>
      </c>
      <c r="L92" s="170">
        <v>2.41</v>
      </c>
      <c r="M92" s="171">
        <v>1.23</v>
      </c>
      <c r="N92" s="137">
        <v>2.96</v>
      </c>
      <c r="O92" s="129"/>
      <c r="P92" s="132">
        <v>1.76</v>
      </c>
      <c r="Q92" s="138"/>
      <c r="R92" s="138"/>
      <c r="GO92" s="81"/>
      <c r="GP92" s="81"/>
      <c r="GQ92" s="81"/>
      <c r="GR92" s="81"/>
      <c r="GS92" s="81"/>
      <c r="GT92" s="81"/>
      <c r="GU92" s="55"/>
      <c r="GV92" s="55" t="s">
        <v>593</v>
      </c>
      <c r="GW92" s="55"/>
      <c r="GX92" s="81"/>
      <c r="GY92" s="55"/>
      <c r="GZ92" s="81"/>
    </row>
    <row r="93" spans="1:208" customFormat="1" ht="34.5" hidden="1" x14ac:dyDescent="0.25">
      <c r="A93" s="133"/>
      <c r="B93" s="127" t="s">
        <v>594</v>
      </c>
      <c r="C93" s="290" t="s">
        <v>595</v>
      </c>
      <c r="D93" s="290"/>
      <c r="E93" s="290"/>
      <c r="F93" s="290"/>
      <c r="G93" s="290"/>
      <c r="H93" s="128" t="s">
        <v>189</v>
      </c>
      <c r="I93" s="166">
        <v>0.22</v>
      </c>
      <c r="J93" s="166">
        <v>1.35</v>
      </c>
      <c r="K93" s="167">
        <v>0.29699999999999999</v>
      </c>
      <c r="L93" s="135"/>
      <c r="M93" s="136"/>
      <c r="N93" s="137">
        <v>397.52</v>
      </c>
      <c r="O93" s="129"/>
      <c r="P93" s="132">
        <v>118.06</v>
      </c>
      <c r="Q93" s="138"/>
      <c r="R93" s="138"/>
      <c r="GO93" s="81"/>
      <c r="GP93" s="81"/>
      <c r="GQ93" s="81"/>
      <c r="GR93" s="81"/>
      <c r="GS93" s="81"/>
      <c r="GT93" s="81"/>
      <c r="GU93" s="55"/>
      <c r="GV93" s="55" t="s">
        <v>595</v>
      </c>
      <c r="GW93" s="55"/>
      <c r="GX93" s="81"/>
      <c r="GY93" s="55"/>
      <c r="GZ93" s="81"/>
    </row>
    <row r="94" spans="1:208" customFormat="1" ht="15" hidden="1" x14ac:dyDescent="0.25">
      <c r="A94" s="143"/>
      <c r="B94" s="127" t="s">
        <v>198</v>
      </c>
      <c r="C94" s="290" t="s">
        <v>199</v>
      </c>
      <c r="D94" s="290"/>
      <c r="E94" s="290"/>
      <c r="F94" s="290"/>
      <c r="G94" s="290"/>
      <c r="H94" s="128" t="s">
        <v>149</v>
      </c>
      <c r="I94" s="166">
        <v>0.22</v>
      </c>
      <c r="J94" s="166">
        <v>1.35</v>
      </c>
      <c r="K94" s="167">
        <v>0.29699999999999999</v>
      </c>
      <c r="L94" s="131"/>
      <c r="M94" s="129"/>
      <c r="N94" s="169">
        <v>354.89</v>
      </c>
      <c r="O94" s="129"/>
      <c r="P94" s="168">
        <v>105.4</v>
      </c>
      <c r="GO94" s="81"/>
      <c r="GP94" s="81"/>
      <c r="GQ94" s="81"/>
      <c r="GR94" s="81"/>
      <c r="GS94" s="81"/>
      <c r="GT94" s="81"/>
      <c r="GU94" s="55"/>
      <c r="GV94" s="55"/>
      <c r="GW94" s="55" t="s">
        <v>199</v>
      </c>
      <c r="GX94" s="81"/>
      <c r="GY94" s="55"/>
      <c r="GZ94" s="81"/>
    </row>
    <row r="95" spans="1:208" customFormat="1" ht="15" hidden="1" x14ac:dyDescent="0.25">
      <c r="A95" s="126"/>
      <c r="B95" s="127" t="s">
        <v>76</v>
      </c>
      <c r="C95" s="290" t="s">
        <v>200</v>
      </c>
      <c r="D95" s="290"/>
      <c r="E95" s="290"/>
      <c r="F95" s="290"/>
      <c r="G95" s="290"/>
      <c r="H95" s="128"/>
      <c r="I95" s="129"/>
      <c r="J95" s="129"/>
      <c r="K95" s="129"/>
      <c r="L95" s="131"/>
      <c r="M95" s="129"/>
      <c r="N95" s="131"/>
      <c r="O95" s="129"/>
      <c r="P95" s="168">
        <v>4.18</v>
      </c>
      <c r="GO95" s="81"/>
      <c r="GP95" s="81"/>
      <c r="GQ95" s="81"/>
      <c r="GR95" s="81"/>
      <c r="GS95" s="81"/>
      <c r="GT95" s="81"/>
      <c r="GU95" s="55" t="s">
        <v>200</v>
      </c>
      <c r="GV95" s="55"/>
      <c r="GW95" s="55"/>
      <c r="GX95" s="81"/>
      <c r="GY95" s="55"/>
      <c r="GZ95" s="81"/>
    </row>
    <row r="96" spans="1:208" customFormat="1" ht="15" hidden="1" x14ac:dyDescent="0.25">
      <c r="A96" s="133"/>
      <c r="B96" s="127" t="s">
        <v>327</v>
      </c>
      <c r="C96" s="290" t="s">
        <v>328</v>
      </c>
      <c r="D96" s="290"/>
      <c r="E96" s="290"/>
      <c r="F96" s="290"/>
      <c r="G96" s="290"/>
      <c r="H96" s="128" t="s">
        <v>329</v>
      </c>
      <c r="I96" s="166">
        <v>0.15</v>
      </c>
      <c r="J96" s="129"/>
      <c r="K96" s="166">
        <v>0.15</v>
      </c>
      <c r="L96" s="170">
        <v>35.71</v>
      </c>
      <c r="M96" s="171">
        <v>0.78</v>
      </c>
      <c r="N96" s="137">
        <v>27.85</v>
      </c>
      <c r="O96" s="129"/>
      <c r="P96" s="132">
        <v>4.18</v>
      </c>
      <c r="Q96" s="138"/>
      <c r="R96" s="138"/>
      <c r="GO96" s="81"/>
      <c r="GP96" s="81"/>
      <c r="GQ96" s="81"/>
      <c r="GR96" s="81"/>
      <c r="GS96" s="81"/>
      <c r="GT96" s="81"/>
      <c r="GU96" s="55"/>
      <c r="GV96" s="55" t="s">
        <v>328</v>
      </c>
      <c r="GW96" s="55"/>
      <c r="GX96" s="81"/>
      <c r="GY96" s="55"/>
      <c r="GZ96" s="81"/>
    </row>
    <row r="97" spans="1:209" customFormat="1" ht="15" hidden="1" x14ac:dyDescent="0.25">
      <c r="A97" s="177" t="s">
        <v>602</v>
      </c>
      <c r="B97" s="178" t="s">
        <v>603</v>
      </c>
      <c r="C97" s="296" t="s">
        <v>604</v>
      </c>
      <c r="D97" s="296"/>
      <c r="E97" s="296"/>
      <c r="F97" s="296"/>
      <c r="G97" s="296"/>
      <c r="H97" s="179" t="s">
        <v>329</v>
      </c>
      <c r="I97" s="217">
        <v>1.1200000000000001</v>
      </c>
      <c r="J97" s="181"/>
      <c r="K97" s="217">
        <v>1.1200000000000001</v>
      </c>
      <c r="L97" s="182"/>
      <c r="M97" s="181"/>
      <c r="N97" s="182"/>
      <c r="O97" s="181"/>
      <c r="P97" s="183"/>
      <c r="GO97" s="81"/>
      <c r="GP97" s="81"/>
      <c r="GQ97" s="81"/>
      <c r="GR97" s="81"/>
      <c r="GS97" s="81"/>
      <c r="GT97" s="81"/>
      <c r="GU97" s="55"/>
      <c r="GV97" s="55"/>
      <c r="GW97" s="55"/>
      <c r="GX97" s="81"/>
      <c r="GY97" s="55"/>
      <c r="GZ97" s="81"/>
      <c r="HA97" s="184" t="s">
        <v>604</v>
      </c>
    </row>
    <row r="98" spans="1:209" customFormat="1" ht="15" x14ac:dyDescent="0.25">
      <c r="A98" s="139"/>
      <c r="B98" s="140"/>
      <c r="C98" s="291" t="s">
        <v>152</v>
      </c>
      <c r="D98" s="291"/>
      <c r="E98" s="291"/>
      <c r="F98" s="291"/>
      <c r="G98" s="291"/>
      <c r="H98" s="119"/>
      <c r="I98" s="120"/>
      <c r="J98" s="120"/>
      <c r="K98" s="120"/>
      <c r="L98" s="123"/>
      <c r="M98" s="120"/>
      <c r="N98" s="141"/>
      <c r="O98" s="120"/>
      <c r="P98" s="142">
        <v>1740.38</v>
      </c>
      <c r="Q98" s="138"/>
      <c r="R98" s="138"/>
      <c r="GO98" s="81"/>
      <c r="GP98" s="81"/>
      <c r="GQ98" s="81"/>
      <c r="GR98" s="81"/>
      <c r="GS98" s="81"/>
      <c r="GT98" s="81"/>
      <c r="GU98" s="55"/>
      <c r="GV98" s="55"/>
      <c r="GW98" s="55"/>
      <c r="GX98" s="81" t="s">
        <v>152</v>
      </c>
      <c r="GY98" s="55"/>
      <c r="GZ98" s="81"/>
      <c r="HA98" s="184"/>
    </row>
    <row r="99" spans="1:209" customFormat="1" ht="15" x14ac:dyDescent="0.25">
      <c r="A99" s="143"/>
      <c r="B99" s="127"/>
      <c r="C99" s="290" t="s">
        <v>153</v>
      </c>
      <c r="D99" s="290"/>
      <c r="E99" s="290"/>
      <c r="F99" s="290"/>
      <c r="G99" s="290"/>
      <c r="H99" s="128"/>
      <c r="I99" s="129"/>
      <c r="J99" s="129"/>
      <c r="K99" s="129"/>
      <c r="L99" s="131"/>
      <c r="M99" s="129"/>
      <c r="N99" s="131"/>
      <c r="O99" s="129"/>
      <c r="P99" s="132">
        <v>1437.62</v>
      </c>
      <c r="GO99" s="81"/>
      <c r="GP99" s="81"/>
      <c r="GQ99" s="81"/>
      <c r="GR99" s="81"/>
      <c r="GS99" s="81"/>
      <c r="GT99" s="81"/>
      <c r="GU99" s="55"/>
      <c r="GV99" s="55"/>
      <c r="GW99" s="55"/>
      <c r="GX99" s="81"/>
      <c r="GY99" s="55" t="s">
        <v>153</v>
      </c>
      <c r="GZ99" s="81"/>
      <c r="HA99" s="184"/>
    </row>
    <row r="100" spans="1:209" customFormat="1" ht="15" x14ac:dyDescent="0.25">
      <c r="A100" s="143"/>
      <c r="B100" s="127" t="s">
        <v>605</v>
      </c>
      <c r="C100" s="290" t="s">
        <v>606</v>
      </c>
      <c r="D100" s="290"/>
      <c r="E100" s="290"/>
      <c r="F100" s="290"/>
      <c r="G100" s="290"/>
      <c r="H100" s="128" t="s">
        <v>156</v>
      </c>
      <c r="I100" s="134">
        <v>112</v>
      </c>
      <c r="J100" s="129"/>
      <c r="K100" s="134">
        <v>112</v>
      </c>
      <c r="L100" s="131"/>
      <c r="M100" s="129"/>
      <c r="N100" s="131"/>
      <c r="O100" s="129"/>
      <c r="P100" s="132">
        <v>1610.13</v>
      </c>
      <c r="GO100" s="81"/>
      <c r="GP100" s="81"/>
      <c r="GQ100" s="81"/>
      <c r="GR100" s="81"/>
      <c r="GS100" s="81"/>
      <c r="GT100" s="81"/>
      <c r="GU100" s="55"/>
      <c r="GV100" s="55"/>
      <c r="GW100" s="55"/>
      <c r="GX100" s="81"/>
      <c r="GY100" s="55" t="s">
        <v>606</v>
      </c>
      <c r="GZ100" s="81"/>
      <c r="HA100" s="184"/>
    </row>
    <row r="101" spans="1:209" customFormat="1" ht="15" x14ac:dyDescent="0.25">
      <c r="A101" s="143"/>
      <c r="B101" s="127" t="s">
        <v>607</v>
      </c>
      <c r="C101" s="290" t="s">
        <v>608</v>
      </c>
      <c r="D101" s="290"/>
      <c r="E101" s="290"/>
      <c r="F101" s="290"/>
      <c r="G101" s="290"/>
      <c r="H101" s="128" t="s">
        <v>156</v>
      </c>
      <c r="I101" s="134">
        <v>65</v>
      </c>
      <c r="J101" s="129"/>
      <c r="K101" s="134">
        <v>65</v>
      </c>
      <c r="L101" s="131"/>
      <c r="M101" s="129"/>
      <c r="N101" s="131"/>
      <c r="O101" s="129"/>
      <c r="P101" s="168">
        <v>934.45</v>
      </c>
      <c r="GO101" s="81"/>
      <c r="GP101" s="81"/>
      <c r="GQ101" s="81"/>
      <c r="GR101" s="81"/>
      <c r="GS101" s="81"/>
      <c r="GT101" s="81"/>
      <c r="GU101" s="55"/>
      <c r="GV101" s="55"/>
      <c r="GW101" s="55"/>
      <c r="GX101" s="81"/>
      <c r="GY101" s="55" t="s">
        <v>608</v>
      </c>
      <c r="GZ101" s="81"/>
      <c r="HA101" s="184"/>
    </row>
    <row r="102" spans="1:209" customFormat="1" ht="15" x14ac:dyDescent="0.25">
      <c r="A102" s="144"/>
      <c r="B102" s="145"/>
      <c r="C102" s="291" t="s">
        <v>159</v>
      </c>
      <c r="D102" s="291"/>
      <c r="E102" s="291"/>
      <c r="F102" s="291"/>
      <c r="G102" s="291"/>
      <c r="H102" s="119"/>
      <c r="I102" s="120"/>
      <c r="J102" s="120"/>
      <c r="K102" s="120"/>
      <c r="L102" s="123"/>
      <c r="M102" s="120"/>
      <c r="N102" s="141">
        <v>4284.96</v>
      </c>
      <c r="O102" s="120"/>
      <c r="P102" s="142">
        <v>4284.96</v>
      </c>
      <c r="GO102" s="81"/>
      <c r="GP102" s="81"/>
      <c r="GQ102" s="81"/>
      <c r="GR102" s="81"/>
      <c r="GS102" s="81"/>
      <c r="GT102" s="81"/>
      <c r="GU102" s="55"/>
      <c r="GV102" s="55"/>
      <c r="GW102" s="55"/>
      <c r="GX102" s="81"/>
      <c r="GY102" s="55"/>
      <c r="GZ102" s="81" t="s">
        <v>159</v>
      </c>
      <c r="HA102" s="184"/>
    </row>
    <row r="103" spans="1:209" customFormat="1" ht="15" x14ac:dyDescent="0.25">
      <c r="A103" s="117" t="s">
        <v>223</v>
      </c>
      <c r="B103" s="118" t="s">
        <v>609</v>
      </c>
      <c r="C103" s="292" t="s">
        <v>610</v>
      </c>
      <c r="D103" s="292"/>
      <c r="E103" s="292"/>
      <c r="F103" s="292"/>
      <c r="G103" s="292"/>
      <c r="H103" s="119" t="s">
        <v>329</v>
      </c>
      <c r="I103" s="120">
        <v>1</v>
      </c>
      <c r="J103" s="121">
        <v>1</v>
      </c>
      <c r="K103" s="121">
        <v>1</v>
      </c>
      <c r="L103" s="176">
        <v>650.20000000000005</v>
      </c>
      <c r="M103" s="165">
        <v>1.3</v>
      </c>
      <c r="N103" s="188">
        <v>845.26</v>
      </c>
      <c r="O103" s="120"/>
      <c r="P103" s="174">
        <v>845.26</v>
      </c>
      <c r="GO103" s="81"/>
      <c r="GP103" s="81" t="s">
        <v>610</v>
      </c>
      <c r="GQ103" s="81" t="s">
        <v>4</v>
      </c>
      <c r="GR103" s="81" t="s">
        <v>4</v>
      </c>
      <c r="GS103" s="81" t="s">
        <v>4</v>
      </c>
      <c r="GT103" s="81" t="s">
        <v>4</v>
      </c>
      <c r="GU103" s="55"/>
      <c r="GV103" s="55"/>
      <c r="GW103" s="55"/>
      <c r="GX103" s="81"/>
      <c r="GY103" s="55"/>
      <c r="GZ103" s="81"/>
      <c r="HA103" s="184"/>
    </row>
    <row r="104" spans="1:209" customFormat="1" ht="15" x14ac:dyDescent="0.25">
      <c r="A104" s="144"/>
      <c r="B104" s="145"/>
      <c r="C104" s="291" t="s">
        <v>159</v>
      </c>
      <c r="D104" s="291"/>
      <c r="E104" s="291"/>
      <c r="F104" s="291"/>
      <c r="G104" s="291"/>
      <c r="H104" s="119"/>
      <c r="I104" s="120"/>
      <c r="J104" s="120"/>
      <c r="K104" s="120"/>
      <c r="L104" s="123"/>
      <c r="M104" s="120"/>
      <c r="N104" s="123"/>
      <c r="O104" s="120"/>
      <c r="P104" s="174">
        <v>845.26</v>
      </c>
      <c r="GO104" s="81"/>
      <c r="GP104" s="81"/>
      <c r="GQ104" s="81"/>
      <c r="GR104" s="81"/>
      <c r="GS104" s="81"/>
      <c r="GT104" s="81"/>
      <c r="GU104" s="55"/>
      <c r="GV104" s="55"/>
      <c r="GW104" s="55"/>
      <c r="GX104" s="81"/>
      <c r="GY104" s="55"/>
      <c r="GZ104" s="81" t="s">
        <v>159</v>
      </c>
      <c r="HA104" s="184"/>
    </row>
    <row r="105" spans="1:209" customFormat="1" ht="23.25" x14ac:dyDescent="0.25">
      <c r="A105" s="117" t="s">
        <v>229</v>
      </c>
      <c r="B105" s="118" t="s">
        <v>588</v>
      </c>
      <c r="C105" s="292" t="s">
        <v>589</v>
      </c>
      <c r="D105" s="292"/>
      <c r="E105" s="292"/>
      <c r="F105" s="292"/>
      <c r="G105" s="292"/>
      <c r="H105" s="119" t="s">
        <v>147</v>
      </c>
      <c r="I105" s="120">
        <v>0.01</v>
      </c>
      <c r="J105" s="121">
        <v>1</v>
      </c>
      <c r="K105" s="175">
        <v>0.01</v>
      </c>
      <c r="L105" s="123"/>
      <c r="M105" s="120"/>
      <c r="N105" s="124"/>
      <c r="O105" s="120"/>
      <c r="P105" s="125"/>
      <c r="GO105" s="81"/>
      <c r="GP105" s="81" t="s">
        <v>589</v>
      </c>
      <c r="GQ105" s="81" t="s">
        <v>4</v>
      </c>
      <c r="GR105" s="81" t="s">
        <v>4</v>
      </c>
      <c r="GS105" s="81" t="s">
        <v>4</v>
      </c>
      <c r="GT105" s="81" t="s">
        <v>4</v>
      </c>
      <c r="GU105" s="55"/>
      <c r="GV105" s="55"/>
      <c r="GW105" s="55"/>
      <c r="GX105" s="81"/>
      <c r="GY105" s="55"/>
      <c r="GZ105" s="81"/>
      <c r="HA105" s="184"/>
    </row>
    <row r="106" spans="1:209" customFormat="1" ht="15" hidden="1" x14ac:dyDescent="0.25">
      <c r="A106" s="126"/>
      <c r="B106" s="127" t="s">
        <v>20</v>
      </c>
      <c r="C106" s="290" t="s">
        <v>148</v>
      </c>
      <c r="D106" s="290"/>
      <c r="E106" s="290"/>
      <c r="F106" s="290"/>
      <c r="G106" s="290"/>
      <c r="H106" s="128" t="s">
        <v>149</v>
      </c>
      <c r="I106" s="129"/>
      <c r="J106" s="129"/>
      <c r="K106" s="146">
        <v>0.169155</v>
      </c>
      <c r="L106" s="131"/>
      <c r="M106" s="129"/>
      <c r="N106" s="131"/>
      <c r="O106" s="129"/>
      <c r="P106" s="168">
        <v>53.31</v>
      </c>
      <c r="GO106" s="81"/>
      <c r="GP106" s="81"/>
      <c r="GQ106" s="81"/>
      <c r="GR106" s="81"/>
      <c r="GS106" s="81"/>
      <c r="GT106" s="81"/>
      <c r="GU106" s="55" t="s">
        <v>148</v>
      </c>
      <c r="GV106" s="55"/>
      <c r="GW106" s="55"/>
      <c r="GX106" s="81"/>
      <c r="GY106" s="55"/>
      <c r="GZ106" s="81"/>
      <c r="HA106" s="184"/>
    </row>
    <row r="107" spans="1:209" customFormat="1" ht="15" hidden="1" x14ac:dyDescent="0.25">
      <c r="A107" s="133"/>
      <c r="B107" s="127" t="s">
        <v>590</v>
      </c>
      <c r="C107" s="290" t="s">
        <v>591</v>
      </c>
      <c r="D107" s="290"/>
      <c r="E107" s="290"/>
      <c r="F107" s="290"/>
      <c r="G107" s="290"/>
      <c r="H107" s="128" t="s">
        <v>149</v>
      </c>
      <c r="I107" s="166">
        <v>12.53</v>
      </c>
      <c r="J107" s="166">
        <v>1.35</v>
      </c>
      <c r="K107" s="146">
        <v>0.169155</v>
      </c>
      <c r="L107" s="135"/>
      <c r="M107" s="136"/>
      <c r="N107" s="137">
        <v>315.16000000000003</v>
      </c>
      <c r="O107" s="129"/>
      <c r="P107" s="132">
        <v>53.31</v>
      </c>
      <c r="Q107" s="138"/>
      <c r="R107" s="138"/>
      <c r="GO107" s="81"/>
      <c r="GP107" s="81"/>
      <c r="GQ107" s="81"/>
      <c r="GR107" s="81"/>
      <c r="GS107" s="81"/>
      <c r="GT107" s="81"/>
      <c r="GU107" s="55"/>
      <c r="GV107" s="55" t="s">
        <v>591</v>
      </c>
      <c r="GW107" s="55"/>
      <c r="GX107" s="81"/>
      <c r="GY107" s="55"/>
      <c r="GZ107" s="81"/>
      <c r="HA107" s="184"/>
    </row>
    <row r="108" spans="1:209" customFormat="1" ht="15" hidden="1" x14ac:dyDescent="0.25">
      <c r="A108" s="126"/>
      <c r="B108" s="127" t="s">
        <v>28</v>
      </c>
      <c r="C108" s="290" t="s">
        <v>185</v>
      </c>
      <c r="D108" s="290"/>
      <c r="E108" s="290"/>
      <c r="F108" s="290"/>
      <c r="G108" s="290"/>
      <c r="H108" s="128"/>
      <c r="I108" s="129"/>
      <c r="J108" s="129"/>
      <c r="K108" s="129"/>
      <c r="L108" s="131"/>
      <c r="M108" s="129"/>
      <c r="N108" s="131"/>
      <c r="O108" s="129"/>
      <c r="P108" s="168">
        <v>14.48</v>
      </c>
      <c r="GO108" s="81"/>
      <c r="GP108" s="81"/>
      <c r="GQ108" s="81"/>
      <c r="GR108" s="81"/>
      <c r="GS108" s="81"/>
      <c r="GT108" s="81"/>
      <c r="GU108" s="55" t="s">
        <v>185</v>
      </c>
      <c r="GV108" s="55"/>
      <c r="GW108" s="55"/>
      <c r="GX108" s="81"/>
      <c r="GY108" s="55"/>
      <c r="GZ108" s="81"/>
      <c r="HA108" s="184"/>
    </row>
    <row r="109" spans="1:209" customFormat="1" ht="15" hidden="1" x14ac:dyDescent="0.25">
      <c r="A109" s="126"/>
      <c r="B109" s="127"/>
      <c r="C109" s="290" t="s">
        <v>186</v>
      </c>
      <c r="D109" s="290"/>
      <c r="E109" s="290"/>
      <c r="F109" s="290"/>
      <c r="G109" s="290"/>
      <c r="H109" s="128" t="s">
        <v>149</v>
      </c>
      <c r="I109" s="129"/>
      <c r="J109" s="129"/>
      <c r="K109" s="172">
        <v>3.5369999999999999E-2</v>
      </c>
      <c r="L109" s="131"/>
      <c r="M109" s="129"/>
      <c r="N109" s="131"/>
      <c r="O109" s="129"/>
      <c r="P109" s="168">
        <v>12.55</v>
      </c>
      <c r="GO109" s="81"/>
      <c r="GP109" s="81"/>
      <c r="GQ109" s="81"/>
      <c r="GR109" s="81"/>
      <c r="GS109" s="81"/>
      <c r="GT109" s="81"/>
      <c r="GU109" s="55" t="s">
        <v>186</v>
      </c>
      <c r="GV109" s="55"/>
      <c r="GW109" s="55"/>
      <c r="GX109" s="81"/>
      <c r="GY109" s="55"/>
      <c r="GZ109" s="81"/>
      <c r="HA109" s="184"/>
    </row>
    <row r="110" spans="1:209" customFormat="1" ht="23.25" hidden="1" x14ac:dyDescent="0.25">
      <c r="A110" s="133"/>
      <c r="B110" s="127" t="s">
        <v>592</v>
      </c>
      <c r="C110" s="290" t="s">
        <v>593</v>
      </c>
      <c r="D110" s="290"/>
      <c r="E110" s="290"/>
      <c r="F110" s="290"/>
      <c r="G110" s="290"/>
      <c r="H110" s="128" t="s">
        <v>189</v>
      </c>
      <c r="I110" s="147">
        <v>10.5</v>
      </c>
      <c r="J110" s="166">
        <v>1.35</v>
      </c>
      <c r="K110" s="172">
        <v>0.14174999999999999</v>
      </c>
      <c r="L110" s="170">
        <v>2.41</v>
      </c>
      <c r="M110" s="171">
        <v>1.23</v>
      </c>
      <c r="N110" s="137">
        <v>2.96</v>
      </c>
      <c r="O110" s="129"/>
      <c r="P110" s="132">
        <v>0.42</v>
      </c>
      <c r="Q110" s="138"/>
      <c r="R110" s="138"/>
      <c r="GO110" s="81"/>
      <c r="GP110" s="81"/>
      <c r="GQ110" s="81"/>
      <c r="GR110" s="81"/>
      <c r="GS110" s="81"/>
      <c r="GT110" s="81"/>
      <c r="GU110" s="55"/>
      <c r="GV110" s="55" t="s">
        <v>593</v>
      </c>
      <c r="GW110" s="55"/>
      <c r="GX110" s="81"/>
      <c r="GY110" s="55"/>
      <c r="GZ110" s="81"/>
      <c r="HA110" s="184"/>
    </row>
    <row r="111" spans="1:209" customFormat="1" ht="34.5" hidden="1" x14ac:dyDescent="0.25">
      <c r="A111" s="133"/>
      <c r="B111" s="127" t="s">
        <v>594</v>
      </c>
      <c r="C111" s="290" t="s">
        <v>595</v>
      </c>
      <c r="D111" s="290"/>
      <c r="E111" s="290"/>
      <c r="F111" s="290"/>
      <c r="G111" s="290"/>
      <c r="H111" s="128" t="s">
        <v>189</v>
      </c>
      <c r="I111" s="166">
        <v>2.62</v>
      </c>
      <c r="J111" s="166">
        <v>1.35</v>
      </c>
      <c r="K111" s="172">
        <v>3.5369999999999999E-2</v>
      </c>
      <c r="L111" s="135"/>
      <c r="M111" s="136"/>
      <c r="N111" s="137">
        <v>397.52</v>
      </c>
      <c r="O111" s="129"/>
      <c r="P111" s="132">
        <v>14.06</v>
      </c>
      <c r="Q111" s="138"/>
      <c r="R111" s="138"/>
      <c r="GO111" s="81"/>
      <c r="GP111" s="81"/>
      <c r="GQ111" s="81"/>
      <c r="GR111" s="81"/>
      <c r="GS111" s="81"/>
      <c r="GT111" s="81"/>
      <c r="GU111" s="55"/>
      <c r="GV111" s="55" t="s">
        <v>595</v>
      </c>
      <c r="GW111" s="55"/>
      <c r="GX111" s="81"/>
      <c r="GY111" s="55"/>
      <c r="GZ111" s="81"/>
      <c r="HA111" s="184"/>
    </row>
    <row r="112" spans="1:209" customFormat="1" ht="15" hidden="1" x14ac:dyDescent="0.25">
      <c r="A112" s="143"/>
      <c r="B112" s="127" t="s">
        <v>198</v>
      </c>
      <c r="C112" s="290" t="s">
        <v>199</v>
      </c>
      <c r="D112" s="290"/>
      <c r="E112" s="290"/>
      <c r="F112" s="290"/>
      <c r="G112" s="290"/>
      <c r="H112" s="128" t="s">
        <v>149</v>
      </c>
      <c r="I112" s="166">
        <v>2.62</v>
      </c>
      <c r="J112" s="166">
        <v>1.35</v>
      </c>
      <c r="K112" s="172">
        <v>3.5369999999999999E-2</v>
      </c>
      <c r="L112" s="131"/>
      <c r="M112" s="129"/>
      <c r="N112" s="169">
        <v>354.89</v>
      </c>
      <c r="O112" s="129"/>
      <c r="P112" s="168">
        <v>12.55</v>
      </c>
      <c r="GO112" s="81"/>
      <c r="GP112" s="81"/>
      <c r="GQ112" s="81"/>
      <c r="GR112" s="81"/>
      <c r="GS112" s="81"/>
      <c r="GT112" s="81"/>
      <c r="GU112" s="55"/>
      <c r="GV112" s="55"/>
      <c r="GW112" s="55" t="s">
        <v>199</v>
      </c>
      <c r="GX112" s="81"/>
      <c r="GY112" s="55"/>
      <c r="GZ112" s="81"/>
      <c r="HA112" s="184"/>
    </row>
    <row r="113" spans="1:209" customFormat="1" ht="15" x14ac:dyDescent="0.25">
      <c r="A113" s="139"/>
      <c r="B113" s="140"/>
      <c r="C113" s="291" t="s">
        <v>152</v>
      </c>
      <c r="D113" s="291"/>
      <c r="E113" s="291"/>
      <c r="F113" s="291"/>
      <c r="G113" s="291"/>
      <c r="H113" s="119"/>
      <c r="I113" s="120"/>
      <c r="J113" s="120"/>
      <c r="K113" s="120"/>
      <c r="L113" s="123"/>
      <c r="M113" s="120"/>
      <c r="N113" s="141"/>
      <c r="O113" s="120"/>
      <c r="P113" s="142">
        <v>80.34</v>
      </c>
      <c r="Q113" s="138"/>
      <c r="R113" s="138"/>
      <c r="GO113" s="81"/>
      <c r="GP113" s="81"/>
      <c r="GQ113" s="81"/>
      <c r="GR113" s="81"/>
      <c r="GS113" s="81"/>
      <c r="GT113" s="81"/>
      <c r="GU113" s="55"/>
      <c r="GV113" s="55"/>
      <c r="GW113" s="55"/>
      <c r="GX113" s="81" t="s">
        <v>152</v>
      </c>
      <c r="GY113" s="55"/>
      <c r="GZ113" s="81"/>
      <c r="HA113" s="184"/>
    </row>
    <row r="114" spans="1:209" customFormat="1" ht="15" x14ac:dyDescent="0.25">
      <c r="A114" s="143"/>
      <c r="B114" s="127"/>
      <c r="C114" s="290" t="s">
        <v>153</v>
      </c>
      <c r="D114" s="290"/>
      <c r="E114" s="290"/>
      <c r="F114" s="290"/>
      <c r="G114" s="290"/>
      <c r="H114" s="128"/>
      <c r="I114" s="129"/>
      <c r="J114" s="129"/>
      <c r="K114" s="129"/>
      <c r="L114" s="131"/>
      <c r="M114" s="129"/>
      <c r="N114" s="131"/>
      <c r="O114" s="129"/>
      <c r="P114" s="168">
        <v>65.86</v>
      </c>
      <c r="GO114" s="81"/>
      <c r="GP114" s="81"/>
      <c r="GQ114" s="81"/>
      <c r="GR114" s="81"/>
      <c r="GS114" s="81"/>
      <c r="GT114" s="81"/>
      <c r="GU114" s="55"/>
      <c r="GV114" s="55"/>
      <c r="GW114" s="55"/>
      <c r="GX114" s="81"/>
      <c r="GY114" s="55" t="s">
        <v>153</v>
      </c>
      <c r="GZ114" s="81"/>
      <c r="HA114" s="184"/>
    </row>
    <row r="115" spans="1:209" customFormat="1" ht="23.25" x14ac:dyDescent="0.25">
      <c r="A115" s="143"/>
      <c r="B115" s="127" t="s">
        <v>584</v>
      </c>
      <c r="C115" s="290" t="s">
        <v>585</v>
      </c>
      <c r="D115" s="290"/>
      <c r="E115" s="290"/>
      <c r="F115" s="290"/>
      <c r="G115" s="290"/>
      <c r="H115" s="128" t="s">
        <v>156</v>
      </c>
      <c r="I115" s="134">
        <v>92</v>
      </c>
      <c r="J115" s="129"/>
      <c r="K115" s="134">
        <v>92</v>
      </c>
      <c r="L115" s="131"/>
      <c r="M115" s="129"/>
      <c r="N115" s="131"/>
      <c r="O115" s="129"/>
      <c r="P115" s="168">
        <v>60.59</v>
      </c>
      <c r="GO115" s="81"/>
      <c r="GP115" s="81"/>
      <c r="GQ115" s="81"/>
      <c r="GR115" s="81"/>
      <c r="GS115" s="81"/>
      <c r="GT115" s="81"/>
      <c r="GU115" s="55"/>
      <c r="GV115" s="55"/>
      <c r="GW115" s="55"/>
      <c r="GX115" s="81"/>
      <c r="GY115" s="55" t="s">
        <v>585</v>
      </c>
      <c r="GZ115" s="81"/>
      <c r="HA115" s="184"/>
    </row>
    <row r="116" spans="1:209" customFormat="1" ht="23.25" x14ac:dyDescent="0.25">
      <c r="A116" s="143"/>
      <c r="B116" s="127" t="s">
        <v>586</v>
      </c>
      <c r="C116" s="290" t="s">
        <v>587</v>
      </c>
      <c r="D116" s="290"/>
      <c r="E116" s="290"/>
      <c r="F116" s="290"/>
      <c r="G116" s="290"/>
      <c r="H116" s="128" t="s">
        <v>156</v>
      </c>
      <c r="I116" s="134">
        <v>46</v>
      </c>
      <c r="J116" s="129"/>
      <c r="K116" s="134">
        <v>46</v>
      </c>
      <c r="L116" s="131"/>
      <c r="M116" s="129"/>
      <c r="N116" s="131"/>
      <c r="O116" s="129"/>
      <c r="P116" s="168">
        <v>30.3</v>
      </c>
      <c r="GO116" s="81"/>
      <c r="GP116" s="81"/>
      <c r="GQ116" s="81"/>
      <c r="GR116" s="81"/>
      <c r="GS116" s="81"/>
      <c r="GT116" s="81"/>
      <c r="GU116" s="55"/>
      <c r="GV116" s="55"/>
      <c r="GW116" s="55"/>
      <c r="GX116" s="81"/>
      <c r="GY116" s="55" t="s">
        <v>587</v>
      </c>
      <c r="GZ116" s="81"/>
      <c r="HA116" s="184"/>
    </row>
    <row r="117" spans="1:209" customFormat="1" ht="15" x14ac:dyDescent="0.25">
      <c r="A117" s="144"/>
      <c r="B117" s="145"/>
      <c r="C117" s="291" t="s">
        <v>159</v>
      </c>
      <c r="D117" s="291"/>
      <c r="E117" s="291"/>
      <c r="F117" s="291"/>
      <c r="G117" s="291"/>
      <c r="H117" s="119"/>
      <c r="I117" s="120"/>
      <c r="J117" s="120"/>
      <c r="K117" s="120"/>
      <c r="L117" s="123"/>
      <c r="M117" s="120"/>
      <c r="N117" s="141">
        <v>17123</v>
      </c>
      <c r="O117" s="120"/>
      <c r="P117" s="174">
        <v>171.23</v>
      </c>
      <c r="GO117" s="81"/>
      <c r="GP117" s="81"/>
      <c r="GQ117" s="81"/>
      <c r="GR117" s="81"/>
      <c r="GS117" s="81"/>
      <c r="GT117" s="81"/>
      <c r="GU117" s="55"/>
      <c r="GV117" s="55"/>
      <c r="GW117" s="55"/>
      <c r="GX117" s="81"/>
      <c r="GY117" s="55"/>
      <c r="GZ117" s="81" t="s">
        <v>159</v>
      </c>
      <c r="HA117" s="184"/>
    </row>
    <row r="118" spans="1:209" customFormat="1" ht="23.25" x14ac:dyDescent="0.25">
      <c r="A118" s="117" t="s">
        <v>234</v>
      </c>
      <c r="B118" s="118" t="s">
        <v>611</v>
      </c>
      <c r="C118" s="292" t="s">
        <v>612</v>
      </c>
      <c r="D118" s="292"/>
      <c r="E118" s="292"/>
      <c r="F118" s="292"/>
      <c r="G118" s="292"/>
      <c r="H118" s="119" t="s">
        <v>232</v>
      </c>
      <c r="I118" s="120">
        <v>0.03</v>
      </c>
      <c r="J118" s="121">
        <v>1</v>
      </c>
      <c r="K118" s="175">
        <v>0.03</v>
      </c>
      <c r="L118" s="123"/>
      <c r="M118" s="120"/>
      <c r="N118" s="124"/>
      <c r="O118" s="120"/>
      <c r="P118" s="125"/>
      <c r="GO118" s="81"/>
      <c r="GP118" s="81" t="s">
        <v>612</v>
      </c>
      <c r="GQ118" s="81" t="s">
        <v>4</v>
      </c>
      <c r="GR118" s="81" t="s">
        <v>4</v>
      </c>
      <c r="GS118" s="81" t="s">
        <v>4</v>
      </c>
      <c r="GT118" s="81" t="s">
        <v>4</v>
      </c>
      <c r="GU118" s="55"/>
      <c r="GV118" s="55"/>
      <c r="GW118" s="55"/>
      <c r="GX118" s="81"/>
      <c r="GY118" s="55"/>
      <c r="GZ118" s="81"/>
      <c r="HA118" s="184"/>
    </row>
    <row r="119" spans="1:209" customFormat="1" ht="15" hidden="1" x14ac:dyDescent="0.25">
      <c r="A119" s="126"/>
      <c r="B119" s="127" t="s">
        <v>20</v>
      </c>
      <c r="C119" s="290" t="s">
        <v>148</v>
      </c>
      <c r="D119" s="290"/>
      <c r="E119" s="290"/>
      <c r="F119" s="290"/>
      <c r="G119" s="290"/>
      <c r="H119" s="128" t="s">
        <v>149</v>
      </c>
      <c r="I119" s="129"/>
      <c r="J119" s="129"/>
      <c r="K119" s="172">
        <v>3.3412500000000001</v>
      </c>
      <c r="L119" s="131"/>
      <c r="M119" s="129"/>
      <c r="N119" s="131"/>
      <c r="O119" s="129"/>
      <c r="P119" s="132">
        <v>1092.8599999999999</v>
      </c>
      <c r="GO119" s="81"/>
      <c r="GP119" s="81"/>
      <c r="GQ119" s="81"/>
      <c r="GR119" s="81"/>
      <c r="GS119" s="81"/>
      <c r="GT119" s="81"/>
      <c r="GU119" s="55" t="s">
        <v>148</v>
      </c>
      <c r="GV119" s="55"/>
      <c r="GW119" s="55"/>
      <c r="GX119" s="81"/>
      <c r="GY119" s="55"/>
      <c r="GZ119" s="81"/>
      <c r="HA119" s="184"/>
    </row>
    <row r="120" spans="1:209" customFormat="1" ht="15" hidden="1" x14ac:dyDescent="0.25">
      <c r="A120" s="133"/>
      <c r="B120" s="127" t="s">
        <v>471</v>
      </c>
      <c r="C120" s="290" t="s">
        <v>472</v>
      </c>
      <c r="D120" s="290"/>
      <c r="E120" s="290"/>
      <c r="F120" s="290"/>
      <c r="G120" s="290"/>
      <c r="H120" s="128" t="s">
        <v>149</v>
      </c>
      <c r="I120" s="147">
        <v>82.5</v>
      </c>
      <c r="J120" s="166">
        <v>1.35</v>
      </c>
      <c r="K120" s="172">
        <v>3.3412500000000001</v>
      </c>
      <c r="L120" s="135"/>
      <c r="M120" s="136"/>
      <c r="N120" s="137">
        <v>327.08</v>
      </c>
      <c r="O120" s="129"/>
      <c r="P120" s="132">
        <v>1092.8599999999999</v>
      </c>
      <c r="Q120" s="138"/>
      <c r="R120" s="138"/>
      <c r="GO120" s="81"/>
      <c r="GP120" s="81"/>
      <c r="GQ120" s="81"/>
      <c r="GR120" s="81"/>
      <c r="GS120" s="81"/>
      <c r="GT120" s="81"/>
      <c r="GU120" s="55"/>
      <c r="GV120" s="55" t="s">
        <v>472</v>
      </c>
      <c r="GW120" s="55"/>
      <c r="GX120" s="81"/>
      <c r="GY120" s="55"/>
      <c r="GZ120" s="81"/>
      <c r="HA120" s="184"/>
    </row>
    <row r="121" spans="1:209" customFormat="1" ht="15" hidden="1" x14ac:dyDescent="0.25">
      <c r="A121" s="126"/>
      <c r="B121" s="127" t="s">
        <v>28</v>
      </c>
      <c r="C121" s="290" t="s">
        <v>185</v>
      </c>
      <c r="D121" s="290"/>
      <c r="E121" s="290"/>
      <c r="F121" s="290"/>
      <c r="G121" s="290"/>
      <c r="H121" s="128"/>
      <c r="I121" s="129"/>
      <c r="J121" s="129"/>
      <c r="K121" s="129"/>
      <c r="L121" s="131"/>
      <c r="M121" s="129"/>
      <c r="N121" s="131"/>
      <c r="O121" s="129"/>
      <c r="P121" s="132">
        <v>2966.12</v>
      </c>
      <c r="GO121" s="81"/>
      <c r="GP121" s="81"/>
      <c r="GQ121" s="81"/>
      <c r="GR121" s="81"/>
      <c r="GS121" s="81"/>
      <c r="GT121" s="81"/>
      <c r="GU121" s="55" t="s">
        <v>185</v>
      </c>
      <c r="GV121" s="55"/>
      <c r="GW121" s="55"/>
      <c r="GX121" s="81"/>
      <c r="GY121" s="55"/>
      <c r="GZ121" s="81"/>
      <c r="HA121" s="184"/>
    </row>
    <row r="122" spans="1:209" customFormat="1" ht="15" hidden="1" x14ac:dyDescent="0.25">
      <c r="A122" s="126"/>
      <c r="B122" s="127"/>
      <c r="C122" s="290" t="s">
        <v>186</v>
      </c>
      <c r="D122" s="290"/>
      <c r="E122" s="290"/>
      <c r="F122" s="290"/>
      <c r="G122" s="290"/>
      <c r="H122" s="128" t="s">
        <v>149</v>
      </c>
      <c r="I122" s="129"/>
      <c r="J122" s="129"/>
      <c r="K122" s="146">
        <v>1.383885</v>
      </c>
      <c r="L122" s="131"/>
      <c r="M122" s="129"/>
      <c r="N122" s="131"/>
      <c r="O122" s="129"/>
      <c r="P122" s="168">
        <v>634.87</v>
      </c>
      <c r="GO122" s="81"/>
      <c r="GP122" s="81"/>
      <c r="GQ122" s="81"/>
      <c r="GR122" s="81"/>
      <c r="GS122" s="81"/>
      <c r="GT122" s="81"/>
      <c r="GU122" s="55" t="s">
        <v>186</v>
      </c>
      <c r="GV122" s="55"/>
      <c r="GW122" s="55"/>
      <c r="GX122" s="81"/>
      <c r="GY122" s="55"/>
      <c r="GZ122" s="81"/>
      <c r="HA122" s="184"/>
    </row>
    <row r="123" spans="1:209" customFormat="1" ht="15" hidden="1" x14ac:dyDescent="0.25">
      <c r="A123" s="133"/>
      <c r="B123" s="127" t="s">
        <v>613</v>
      </c>
      <c r="C123" s="290" t="s">
        <v>614</v>
      </c>
      <c r="D123" s="290"/>
      <c r="E123" s="290"/>
      <c r="F123" s="290"/>
      <c r="G123" s="290"/>
      <c r="H123" s="128" t="s">
        <v>189</v>
      </c>
      <c r="I123" s="166">
        <v>28.17</v>
      </c>
      <c r="J123" s="166">
        <v>1.35</v>
      </c>
      <c r="K123" s="146">
        <v>1.1408849999999999</v>
      </c>
      <c r="L123" s="173">
        <v>1703.3</v>
      </c>
      <c r="M123" s="171">
        <v>1.39</v>
      </c>
      <c r="N123" s="137">
        <v>2367.59</v>
      </c>
      <c r="O123" s="129"/>
      <c r="P123" s="132">
        <v>2701.15</v>
      </c>
      <c r="Q123" s="138"/>
      <c r="R123" s="138"/>
      <c r="GO123" s="81"/>
      <c r="GP123" s="81"/>
      <c r="GQ123" s="81"/>
      <c r="GR123" s="81"/>
      <c r="GS123" s="81"/>
      <c r="GT123" s="81"/>
      <c r="GU123" s="55"/>
      <c r="GV123" s="55" t="s">
        <v>614</v>
      </c>
      <c r="GW123" s="55"/>
      <c r="GX123" s="81"/>
      <c r="GY123" s="55"/>
      <c r="GZ123" s="81"/>
      <c r="HA123" s="184"/>
    </row>
    <row r="124" spans="1:209" customFormat="1" ht="15" hidden="1" x14ac:dyDescent="0.25">
      <c r="A124" s="143"/>
      <c r="B124" s="127" t="s">
        <v>190</v>
      </c>
      <c r="C124" s="290" t="s">
        <v>191</v>
      </c>
      <c r="D124" s="290"/>
      <c r="E124" s="290"/>
      <c r="F124" s="290"/>
      <c r="G124" s="290"/>
      <c r="H124" s="128" t="s">
        <v>149</v>
      </c>
      <c r="I124" s="166">
        <v>28.17</v>
      </c>
      <c r="J124" s="166">
        <v>1.35</v>
      </c>
      <c r="K124" s="146">
        <v>1.1408849999999999</v>
      </c>
      <c r="L124" s="131"/>
      <c r="M124" s="129"/>
      <c r="N124" s="169">
        <v>476.71</v>
      </c>
      <c r="O124" s="129"/>
      <c r="P124" s="168">
        <v>543.87</v>
      </c>
      <c r="GO124" s="81"/>
      <c r="GP124" s="81"/>
      <c r="GQ124" s="81"/>
      <c r="GR124" s="81"/>
      <c r="GS124" s="81"/>
      <c r="GT124" s="81"/>
      <c r="GU124" s="55"/>
      <c r="GV124" s="55"/>
      <c r="GW124" s="55" t="s">
        <v>191</v>
      </c>
      <c r="GX124" s="81"/>
      <c r="GY124" s="55"/>
      <c r="GZ124" s="81"/>
      <c r="HA124" s="184"/>
    </row>
    <row r="125" spans="1:209" customFormat="1" ht="34.5" hidden="1" x14ac:dyDescent="0.25">
      <c r="A125" s="133"/>
      <c r="B125" s="127" t="s">
        <v>600</v>
      </c>
      <c r="C125" s="290" t="s">
        <v>601</v>
      </c>
      <c r="D125" s="290"/>
      <c r="E125" s="290"/>
      <c r="F125" s="290"/>
      <c r="G125" s="290"/>
      <c r="H125" s="128" t="s">
        <v>189</v>
      </c>
      <c r="I125" s="166">
        <v>2.2200000000000002</v>
      </c>
      <c r="J125" s="166">
        <v>1.35</v>
      </c>
      <c r="K125" s="172">
        <v>8.9910000000000004E-2</v>
      </c>
      <c r="L125" s="135"/>
      <c r="M125" s="136"/>
      <c r="N125" s="137">
        <v>1655.16</v>
      </c>
      <c r="O125" s="129"/>
      <c r="P125" s="132">
        <v>148.82</v>
      </c>
      <c r="Q125" s="138"/>
      <c r="R125" s="138"/>
      <c r="GO125" s="81"/>
      <c r="GP125" s="81"/>
      <c r="GQ125" s="81"/>
      <c r="GR125" s="81"/>
      <c r="GS125" s="81"/>
      <c r="GT125" s="81"/>
      <c r="GU125" s="55"/>
      <c r="GV125" s="55" t="s">
        <v>601</v>
      </c>
      <c r="GW125" s="55"/>
      <c r="GX125" s="81"/>
      <c r="GY125" s="55"/>
      <c r="GZ125" s="81"/>
      <c r="HA125" s="184"/>
    </row>
    <row r="126" spans="1:209" customFormat="1" ht="15" hidden="1" x14ac:dyDescent="0.25">
      <c r="A126" s="143"/>
      <c r="B126" s="127" t="s">
        <v>299</v>
      </c>
      <c r="C126" s="290" t="s">
        <v>300</v>
      </c>
      <c r="D126" s="290"/>
      <c r="E126" s="290"/>
      <c r="F126" s="290"/>
      <c r="G126" s="290"/>
      <c r="H126" s="128" t="s">
        <v>149</v>
      </c>
      <c r="I126" s="166">
        <v>2.2200000000000002</v>
      </c>
      <c r="J126" s="166">
        <v>1.35</v>
      </c>
      <c r="K126" s="172">
        <v>8.9910000000000004E-2</v>
      </c>
      <c r="L126" s="131"/>
      <c r="M126" s="129"/>
      <c r="N126" s="169">
        <v>407.85</v>
      </c>
      <c r="O126" s="129"/>
      <c r="P126" s="168">
        <v>36.67</v>
      </c>
      <c r="GO126" s="81"/>
      <c r="GP126" s="81"/>
      <c r="GQ126" s="81"/>
      <c r="GR126" s="81"/>
      <c r="GS126" s="81"/>
      <c r="GT126" s="81"/>
      <c r="GU126" s="55"/>
      <c r="GV126" s="55"/>
      <c r="GW126" s="55" t="s">
        <v>300</v>
      </c>
      <c r="GX126" s="81"/>
      <c r="GY126" s="55"/>
      <c r="GZ126" s="81"/>
      <c r="HA126" s="184"/>
    </row>
    <row r="127" spans="1:209" customFormat="1" ht="23.25" hidden="1" x14ac:dyDescent="0.25">
      <c r="A127" s="133"/>
      <c r="B127" s="127" t="s">
        <v>592</v>
      </c>
      <c r="C127" s="290" t="s">
        <v>593</v>
      </c>
      <c r="D127" s="290"/>
      <c r="E127" s="290"/>
      <c r="F127" s="290"/>
      <c r="G127" s="290"/>
      <c r="H127" s="128" t="s">
        <v>189</v>
      </c>
      <c r="I127" s="166">
        <v>2.68</v>
      </c>
      <c r="J127" s="166">
        <v>1.35</v>
      </c>
      <c r="K127" s="172">
        <v>0.10854</v>
      </c>
      <c r="L127" s="170">
        <v>2.41</v>
      </c>
      <c r="M127" s="171">
        <v>1.23</v>
      </c>
      <c r="N127" s="137">
        <v>2.96</v>
      </c>
      <c r="O127" s="129"/>
      <c r="P127" s="132">
        <v>0.32</v>
      </c>
      <c r="Q127" s="138"/>
      <c r="R127" s="138"/>
      <c r="GO127" s="81"/>
      <c r="GP127" s="81"/>
      <c r="GQ127" s="81"/>
      <c r="GR127" s="81"/>
      <c r="GS127" s="81"/>
      <c r="GT127" s="81"/>
      <c r="GU127" s="55"/>
      <c r="GV127" s="55" t="s">
        <v>593</v>
      </c>
      <c r="GW127" s="55"/>
      <c r="GX127" s="81"/>
      <c r="GY127" s="55"/>
      <c r="GZ127" s="81"/>
      <c r="HA127" s="184"/>
    </row>
    <row r="128" spans="1:209" customFormat="1" ht="15" hidden="1" x14ac:dyDescent="0.25">
      <c r="A128" s="133"/>
      <c r="B128" s="127" t="s">
        <v>240</v>
      </c>
      <c r="C128" s="290" t="s">
        <v>241</v>
      </c>
      <c r="D128" s="290"/>
      <c r="E128" s="290"/>
      <c r="F128" s="290"/>
      <c r="G128" s="290"/>
      <c r="H128" s="128" t="s">
        <v>189</v>
      </c>
      <c r="I128" s="166">
        <v>3.78</v>
      </c>
      <c r="J128" s="166">
        <v>1.35</v>
      </c>
      <c r="K128" s="172">
        <v>0.15309</v>
      </c>
      <c r="L128" s="135"/>
      <c r="M128" s="136"/>
      <c r="N128" s="137">
        <v>624.87</v>
      </c>
      <c r="O128" s="129"/>
      <c r="P128" s="132">
        <v>95.66</v>
      </c>
      <c r="Q128" s="138"/>
      <c r="R128" s="138"/>
      <c r="GO128" s="81"/>
      <c r="GP128" s="81"/>
      <c r="GQ128" s="81"/>
      <c r="GR128" s="81"/>
      <c r="GS128" s="81"/>
      <c r="GT128" s="81"/>
      <c r="GU128" s="55"/>
      <c r="GV128" s="55" t="s">
        <v>241</v>
      </c>
      <c r="GW128" s="55"/>
      <c r="GX128" s="81"/>
      <c r="GY128" s="55"/>
      <c r="GZ128" s="81"/>
      <c r="HA128" s="184"/>
    </row>
    <row r="129" spans="1:209" customFormat="1" ht="15" hidden="1" x14ac:dyDescent="0.25">
      <c r="A129" s="143"/>
      <c r="B129" s="127" t="s">
        <v>198</v>
      </c>
      <c r="C129" s="290" t="s">
        <v>199</v>
      </c>
      <c r="D129" s="290"/>
      <c r="E129" s="290"/>
      <c r="F129" s="290"/>
      <c r="G129" s="290"/>
      <c r="H129" s="128" t="s">
        <v>149</v>
      </c>
      <c r="I129" s="166">
        <v>3.78</v>
      </c>
      <c r="J129" s="166">
        <v>1.35</v>
      </c>
      <c r="K129" s="172">
        <v>0.15309</v>
      </c>
      <c r="L129" s="131"/>
      <c r="M129" s="129"/>
      <c r="N129" s="169">
        <v>354.89</v>
      </c>
      <c r="O129" s="129"/>
      <c r="P129" s="168">
        <v>54.33</v>
      </c>
      <c r="GO129" s="81"/>
      <c r="GP129" s="81"/>
      <c r="GQ129" s="81"/>
      <c r="GR129" s="81"/>
      <c r="GS129" s="81"/>
      <c r="GT129" s="81"/>
      <c r="GU129" s="55"/>
      <c r="GV129" s="55"/>
      <c r="GW129" s="55" t="s">
        <v>199</v>
      </c>
      <c r="GX129" s="81"/>
      <c r="GY129" s="55"/>
      <c r="GZ129" s="81"/>
      <c r="HA129" s="184"/>
    </row>
    <row r="130" spans="1:209" customFormat="1" ht="23.25" hidden="1" x14ac:dyDescent="0.25">
      <c r="A130" s="133"/>
      <c r="B130" s="127" t="s">
        <v>615</v>
      </c>
      <c r="C130" s="290" t="s">
        <v>616</v>
      </c>
      <c r="D130" s="290"/>
      <c r="E130" s="290"/>
      <c r="F130" s="290"/>
      <c r="G130" s="290"/>
      <c r="H130" s="128" t="s">
        <v>189</v>
      </c>
      <c r="I130" s="166">
        <v>2.68</v>
      </c>
      <c r="J130" s="166">
        <v>1.35</v>
      </c>
      <c r="K130" s="172">
        <v>0.10854</v>
      </c>
      <c r="L130" s="170">
        <v>115.43</v>
      </c>
      <c r="M130" s="171">
        <v>1.61</v>
      </c>
      <c r="N130" s="137">
        <v>185.84</v>
      </c>
      <c r="O130" s="129"/>
      <c r="P130" s="132">
        <v>20.170000000000002</v>
      </c>
      <c r="Q130" s="138"/>
      <c r="R130" s="138"/>
      <c r="GO130" s="81"/>
      <c r="GP130" s="81"/>
      <c r="GQ130" s="81"/>
      <c r="GR130" s="81"/>
      <c r="GS130" s="81"/>
      <c r="GT130" s="81"/>
      <c r="GU130" s="55"/>
      <c r="GV130" s="55" t="s">
        <v>616</v>
      </c>
      <c r="GW130" s="55"/>
      <c r="GX130" s="81"/>
      <c r="GY130" s="55"/>
      <c r="GZ130" s="81"/>
      <c r="HA130" s="184"/>
    </row>
    <row r="131" spans="1:209" customFormat="1" ht="15" hidden="1" x14ac:dyDescent="0.25">
      <c r="A131" s="177" t="s">
        <v>602</v>
      </c>
      <c r="B131" s="178" t="s">
        <v>603</v>
      </c>
      <c r="C131" s="296" t="s">
        <v>604</v>
      </c>
      <c r="D131" s="296"/>
      <c r="E131" s="296"/>
      <c r="F131" s="296"/>
      <c r="G131" s="296"/>
      <c r="H131" s="179" t="s">
        <v>329</v>
      </c>
      <c r="I131" s="180">
        <v>22</v>
      </c>
      <c r="J131" s="181"/>
      <c r="K131" s="217">
        <v>0.66</v>
      </c>
      <c r="L131" s="182"/>
      <c r="M131" s="181"/>
      <c r="N131" s="182"/>
      <c r="O131" s="181"/>
      <c r="P131" s="183"/>
      <c r="GO131" s="81"/>
      <c r="GP131" s="81"/>
      <c r="GQ131" s="81"/>
      <c r="GR131" s="81"/>
      <c r="GS131" s="81"/>
      <c r="GT131" s="81"/>
      <c r="GU131" s="55"/>
      <c r="GV131" s="55"/>
      <c r="GW131" s="55"/>
      <c r="GX131" s="81"/>
      <c r="GY131" s="55"/>
      <c r="GZ131" s="81"/>
      <c r="HA131" s="184" t="s">
        <v>604</v>
      </c>
    </row>
    <row r="132" spans="1:209" customFormat="1" ht="15" hidden="1" x14ac:dyDescent="0.25">
      <c r="A132" s="177" t="s">
        <v>602</v>
      </c>
      <c r="B132" s="178" t="s">
        <v>617</v>
      </c>
      <c r="C132" s="296" t="s">
        <v>618</v>
      </c>
      <c r="D132" s="296"/>
      <c r="E132" s="296"/>
      <c r="F132" s="296"/>
      <c r="G132" s="296"/>
      <c r="H132" s="179" t="s">
        <v>237</v>
      </c>
      <c r="I132" s="180">
        <v>100</v>
      </c>
      <c r="J132" s="181"/>
      <c r="K132" s="180">
        <v>3</v>
      </c>
      <c r="L132" s="182"/>
      <c r="M132" s="181"/>
      <c r="N132" s="182"/>
      <c r="O132" s="181"/>
      <c r="P132" s="183"/>
      <c r="GO132" s="81"/>
      <c r="GP132" s="81"/>
      <c r="GQ132" s="81"/>
      <c r="GR132" s="81"/>
      <c r="GS132" s="81"/>
      <c r="GT132" s="81"/>
      <c r="GU132" s="55"/>
      <c r="GV132" s="55"/>
      <c r="GW132" s="55"/>
      <c r="GX132" s="81"/>
      <c r="GY132" s="55"/>
      <c r="GZ132" s="81"/>
      <c r="HA132" s="184" t="s">
        <v>618</v>
      </c>
    </row>
    <row r="133" spans="1:209" customFormat="1" ht="15" x14ac:dyDescent="0.25">
      <c r="A133" s="139"/>
      <c r="B133" s="140"/>
      <c r="C133" s="291" t="s">
        <v>152</v>
      </c>
      <c r="D133" s="291"/>
      <c r="E133" s="291"/>
      <c r="F133" s="291"/>
      <c r="G133" s="291"/>
      <c r="H133" s="119"/>
      <c r="I133" s="120"/>
      <c r="J133" s="120"/>
      <c r="K133" s="120"/>
      <c r="L133" s="123"/>
      <c r="M133" s="120"/>
      <c r="N133" s="141"/>
      <c r="O133" s="120"/>
      <c r="P133" s="142">
        <v>4693.8500000000004</v>
      </c>
      <c r="Q133" s="138"/>
      <c r="R133" s="138"/>
      <c r="GO133" s="81"/>
      <c r="GP133" s="81"/>
      <c r="GQ133" s="81"/>
      <c r="GR133" s="81"/>
      <c r="GS133" s="81"/>
      <c r="GT133" s="81"/>
      <c r="GU133" s="55"/>
      <c r="GV133" s="55"/>
      <c r="GW133" s="55"/>
      <c r="GX133" s="81" t="s">
        <v>152</v>
      </c>
      <c r="GY133" s="55"/>
      <c r="GZ133" s="81"/>
      <c r="HA133" s="184"/>
    </row>
    <row r="134" spans="1:209" customFormat="1" ht="15" x14ac:dyDescent="0.25">
      <c r="A134" s="143"/>
      <c r="B134" s="127"/>
      <c r="C134" s="290" t="s">
        <v>153</v>
      </c>
      <c r="D134" s="290"/>
      <c r="E134" s="290"/>
      <c r="F134" s="290"/>
      <c r="G134" s="290"/>
      <c r="H134" s="128"/>
      <c r="I134" s="129"/>
      <c r="J134" s="129"/>
      <c r="K134" s="129"/>
      <c r="L134" s="131"/>
      <c r="M134" s="129"/>
      <c r="N134" s="131"/>
      <c r="O134" s="129"/>
      <c r="P134" s="132">
        <v>1727.73</v>
      </c>
      <c r="GO134" s="81"/>
      <c r="GP134" s="81"/>
      <c r="GQ134" s="81"/>
      <c r="GR134" s="81"/>
      <c r="GS134" s="81"/>
      <c r="GT134" s="81"/>
      <c r="GU134" s="55"/>
      <c r="GV134" s="55"/>
      <c r="GW134" s="55"/>
      <c r="GX134" s="81"/>
      <c r="GY134" s="55" t="s">
        <v>153</v>
      </c>
      <c r="GZ134" s="81"/>
      <c r="HA134" s="184"/>
    </row>
    <row r="135" spans="1:209" customFormat="1" ht="23.25" x14ac:dyDescent="0.25">
      <c r="A135" s="143"/>
      <c r="B135" s="127" t="s">
        <v>619</v>
      </c>
      <c r="C135" s="290" t="s">
        <v>620</v>
      </c>
      <c r="D135" s="290"/>
      <c r="E135" s="290"/>
      <c r="F135" s="290"/>
      <c r="G135" s="290"/>
      <c r="H135" s="128" t="s">
        <v>156</v>
      </c>
      <c r="I135" s="134">
        <v>110</v>
      </c>
      <c r="J135" s="129"/>
      <c r="K135" s="134">
        <v>110</v>
      </c>
      <c r="L135" s="131"/>
      <c r="M135" s="129"/>
      <c r="N135" s="131"/>
      <c r="O135" s="129"/>
      <c r="P135" s="132">
        <v>1900.5</v>
      </c>
      <c r="GO135" s="81"/>
      <c r="GP135" s="81"/>
      <c r="GQ135" s="81"/>
      <c r="GR135" s="81"/>
      <c r="GS135" s="81"/>
      <c r="GT135" s="81"/>
      <c r="GU135" s="55"/>
      <c r="GV135" s="55"/>
      <c r="GW135" s="55"/>
      <c r="GX135" s="81"/>
      <c r="GY135" s="55" t="s">
        <v>620</v>
      </c>
      <c r="GZ135" s="81"/>
      <c r="HA135" s="184"/>
    </row>
    <row r="136" spans="1:209" customFormat="1" ht="23.25" x14ac:dyDescent="0.25">
      <c r="A136" s="143"/>
      <c r="B136" s="127" t="s">
        <v>621</v>
      </c>
      <c r="C136" s="290" t="s">
        <v>622</v>
      </c>
      <c r="D136" s="290"/>
      <c r="E136" s="290"/>
      <c r="F136" s="290"/>
      <c r="G136" s="290"/>
      <c r="H136" s="128" t="s">
        <v>156</v>
      </c>
      <c r="I136" s="134">
        <v>73</v>
      </c>
      <c r="J136" s="129"/>
      <c r="K136" s="134">
        <v>73</v>
      </c>
      <c r="L136" s="131"/>
      <c r="M136" s="129"/>
      <c r="N136" s="131"/>
      <c r="O136" s="129"/>
      <c r="P136" s="132">
        <v>1261.24</v>
      </c>
      <c r="GO136" s="81"/>
      <c r="GP136" s="81"/>
      <c r="GQ136" s="81"/>
      <c r="GR136" s="81"/>
      <c r="GS136" s="81"/>
      <c r="GT136" s="81"/>
      <c r="GU136" s="55"/>
      <c r="GV136" s="55"/>
      <c r="GW136" s="55"/>
      <c r="GX136" s="81"/>
      <c r="GY136" s="55" t="s">
        <v>622</v>
      </c>
      <c r="GZ136" s="81"/>
      <c r="HA136" s="184"/>
    </row>
    <row r="137" spans="1:209" customFormat="1" ht="15" x14ac:dyDescent="0.25">
      <c r="A137" s="144"/>
      <c r="B137" s="145"/>
      <c r="C137" s="291" t="s">
        <v>159</v>
      </c>
      <c r="D137" s="291"/>
      <c r="E137" s="291"/>
      <c r="F137" s="291"/>
      <c r="G137" s="291"/>
      <c r="H137" s="119"/>
      <c r="I137" s="120"/>
      <c r="J137" s="120"/>
      <c r="K137" s="120"/>
      <c r="L137" s="123"/>
      <c r="M137" s="120"/>
      <c r="N137" s="141">
        <v>261853</v>
      </c>
      <c r="O137" s="120"/>
      <c r="P137" s="142">
        <v>7855.59</v>
      </c>
      <c r="GO137" s="81"/>
      <c r="GP137" s="81"/>
      <c r="GQ137" s="81"/>
      <c r="GR137" s="81"/>
      <c r="GS137" s="81"/>
      <c r="GT137" s="81"/>
      <c r="GU137" s="55"/>
      <c r="GV137" s="55"/>
      <c r="GW137" s="55"/>
      <c r="GX137" s="81"/>
      <c r="GY137" s="55"/>
      <c r="GZ137" s="81" t="s">
        <v>159</v>
      </c>
      <c r="HA137" s="184"/>
    </row>
    <row r="138" spans="1:209" customFormat="1" ht="15" x14ac:dyDescent="0.25">
      <c r="A138" s="117" t="s">
        <v>247</v>
      </c>
      <c r="B138" s="118" t="s">
        <v>623</v>
      </c>
      <c r="C138" s="292" t="s">
        <v>624</v>
      </c>
      <c r="D138" s="292"/>
      <c r="E138" s="292"/>
      <c r="F138" s="292"/>
      <c r="G138" s="292"/>
      <c r="H138" s="119" t="s">
        <v>625</v>
      </c>
      <c r="I138" s="120">
        <v>4.3200000000000002E-2</v>
      </c>
      <c r="J138" s="121">
        <v>1</v>
      </c>
      <c r="K138" s="215">
        <v>4.3200000000000002E-2</v>
      </c>
      <c r="L138" s="123"/>
      <c r="M138" s="120"/>
      <c r="N138" s="124"/>
      <c r="O138" s="120"/>
      <c r="P138" s="125"/>
      <c r="GO138" s="81"/>
      <c r="GP138" s="81" t="s">
        <v>624</v>
      </c>
      <c r="GQ138" s="81" t="s">
        <v>4</v>
      </c>
      <c r="GR138" s="81" t="s">
        <v>4</v>
      </c>
      <c r="GS138" s="81" t="s">
        <v>4</v>
      </c>
      <c r="GT138" s="81" t="s">
        <v>4</v>
      </c>
      <c r="GU138" s="55"/>
      <c r="GV138" s="55"/>
      <c r="GW138" s="55"/>
      <c r="GX138" s="81"/>
      <c r="GY138" s="55"/>
      <c r="GZ138" s="81"/>
      <c r="HA138" s="184"/>
    </row>
    <row r="139" spans="1:209" customFormat="1" ht="15" hidden="1" x14ac:dyDescent="0.25">
      <c r="A139" s="126"/>
      <c r="B139" s="127" t="s">
        <v>20</v>
      </c>
      <c r="C139" s="290" t="s">
        <v>148</v>
      </c>
      <c r="D139" s="290"/>
      <c r="E139" s="290"/>
      <c r="F139" s="290"/>
      <c r="G139" s="290"/>
      <c r="H139" s="128" t="s">
        <v>149</v>
      </c>
      <c r="I139" s="129"/>
      <c r="J139" s="129"/>
      <c r="K139" s="146">
        <v>2.0761919999999998</v>
      </c>
      <c r="L139" s="131"/>
      <c r="M139" s="129"/>
      <c r="N139" s="131"/>
      <c r="O139" s="129"/>
      <c r="P139" s="168">
        <v>610.34</v>
      </c>
      <c r="GO139" s="81"/>
      <c r="GP139" s="81"/>
      <c r="GQ139" s="81"/>
      <c r="GR139" s="81"/>
      <c r="GS139" s="81"/>
      <c r="GT139" s="81"/>
      <c r="GU139" s="55" t="s">
        <v>148</v>
      </c>
      <c r="GV139" s="55"/>
      <c r="GW139" s="55"/>
      <c r="GX139" s="81"/>
      <c r="GY139" s="55"/>
      <c r="GZ139" s="81"/>
      <c r="HA139" s="184"/>
    </row>
    <row r="140" spans="1:209" customFormat="1" ht="15" hidden="1" x14ac:dyDescent="0.25">
      <c r="A140" s="133"/>
      <c r="B140" s="127" t="s">
        <v>626</v>
      </c>
      <c r="C140" s="290" t="s">
        <v>627</v>
      </c>
      <c r="D140" s="290"/>
      <c r="E140" s="290"/>
      <c r="F140" s="290"/>
      <c r="G140" s="290"/>
      <c r="H140" s="128" t="s">
        <v>149</v>
      </c>
      <c r="I140" s="147">
        <v>35.6</v>
      </c>
      <c r="J140" s="166">
        <v>1.35</v>
      </c>
      <c r="K140" s="146">
        <v>2.0761919999999998</v>
      </c>
      <c r="L140" s="135"/>
      <c r="M140" s="136"/>
      <c r="N140" s="137">
        <v>293.97000000000003</v>
      </c>
      <c r="O140" s="129"/>
      <c r="P140" s="132">
        <v>610.34</v>
      </c>
      <c r="Q140" s="138"/>
      <c r="R140" s="138"/>
      <c r="GO140" s="81"/>
      <c r="GP140" s="81"/>
      <c r="GQ140" s="81"/>
      <c r="GR140" s="81"/>
      <c r="GS140" s="81"/>
      <c r="GT140" s="81"/>
      <c r="GU140" s="55"/>
      <c r="GV140" s="55" t="s">
        <v>627</v>
      </c>
      <c r="GW140" s="55"/>
      <c r="GX140" s="81"/>
      <c r="GY140" s="55"/>
      <c r="GZ140" s="81"/>
      <c r="HA140" s="184"/>
    </row>
    <row r="141" spans="1:209" customFormat="1" ht="15" hidden="1" x14ac:dyDescent="0.25">
      <c r="A141" s="126"/>
      <c r="B141" s="127" t="s">
        <v>28</v>
      </c>
      <c r="C141" s="290" t="s">
        <v>185</v>
      </c>
      <c r="D141" s="290"/>
      <c r="E141" s="290"/>
      <c r="F141" s="290"/>
      <c r="G141" s="290"/>
      <c r="H141" s="128"/>
      <c r="I141" s="129"/>
      <c r="J141" s="129"/>
      <c r="K141" s="129"/>
      <c r="L141" s="131"/>
      <c r="M141" s="129"/>
      <c r="N141" s="131"/>
      <c r="O141" s="129"/>
      <c r="P141" s="168">
        <v>11.03</v>
      </c>
      <c r="GO141" s="81"/>
      <c r="GP141" s="81"/>
      <c r="GQ141" s="81"/>
      <c r="GR141" s="81"/>
      <c r="GS141" s="81"/>
      <c r="GT141" s="81"/>
      <c r="GU141" s="55" t="s">
        <v>185</v>
      </c>
      <c r="GV141" s="55"/>
      <c r="GW141" s="55"/>
      <c r="GX141" s="81"/>
      <c r="GY141" s="55"/>
      <c r="GZ141" s="81"/>
      <c r="HA141" s="184"/>
    </row>
    <row r="142" spans="1:209" customFormat="1" ht="15" hidden="1" x14ac:dyDescent="0.25">
      <c r="A142" s="126"/>
      <c r="B142" s="127"/>
      <c r="C142" s="290" t="s">
        <v>186</v>
      </c>
      <c r="D142" s="290"/>
      <c r="E142" s="290"/>
      <c r="F142" s="290"/>
      <c r="G142" s="290"/>
      <c r="H142" s="128" t="s">
        <v>149</v>
      </c>
      <c r="I142" s="129"/>
      <c r="J142" s="129"/>
      <c r="K142" s="216">
        <v>7.4066400000000004E-2</v>
      </c>
      <c r="L142" s="131"/>
      <c r="M142" s="129"/>
      <c r="N142" s="131"/>
      <c r="O142" s="129"/>
      <c r="P142" s="168">
        <v>23.34</v>
      </c>
      <c r="GO142" s="81"/>
      <c r="GP142" s="81"/>
      <c r="GQ142" s="81"/>
      <c r="GR142" s="81"/>
      <c r="GS142" s="81"/>
      <c r="GT142" s="81"/>
      <c r="GU142" s="55" t="s">
        <v>186</v>
      </c>
      <c r="GV142" s="55"/>
      <c r="GW142" s="55"/>
      <c r="GX142" s="81"/>
      <c r="GY142" s="55"/>
      <c r="GZ142" s="81"/>
      <c r="HA142" s="184"/>
    </row>
    <row r="143" spans="1:209" customFormat="1" ht="23.25" hidden="1" x14ac:dyDescent="0.25">
      <c r="A143" s="133"/>
      <c r="B143" s="127" t="s">
        <v>628</v>
      </c>
      <c r="C143" s="290" t="s">
        <v>629</v>
      </c>
      <c r="D143" s="290"/>
      <c r="E143" s="290"/>
      <c r="F143" s="290"/>
      <c r="G143" s="290"/>
      <c r="H143" s="128" t="s">
        <v>189</v>
      </c>
      <c r="I143" s="166">
        <v>1.27</v>
      </c>
      <c r="J143" s="166">
        <v>1.35</v>
      </c>
      <c r="K143" s="216">
        <v>7.4066400000000004E-2</v>
      </c>
      <c r="L143" s="170">
        <v>37.32</v>
      </c>
      <c r="M143" s="171">
        <v>1.58</v>
      </c>
      <c r="N143" s="137">
        <v>58.97</v>
      </c>
      <c r="O143" s="129"/>
      <c r="P143" s="132">
        <v>4.37</v>
      </c>
      <c r="Q143" s="138"/>
      <c r="R143" s="138"/>
      <c r="GO143" s="81"/>
      <c r="GP143" s="81"/>
      <c r="GQ143" s="81"/>
      <c r="GR143" s="81"/>
      <c r="GS143" s="81"/>
      <c r="GT143" s="81"/>
      <c r="GU143" s="55"/>
      <c r="GV143" s="55" t="s">
        <v>629</v>
      </c>
      <c r="GW143" s="55"/>
      <c r="GX143" s="81"/>
      <c r="GY143" s="55"/>
      <c r="GZ143" s="81"/>
      <c r="HA143" s="184"/>
    </row>
    <row r="144" spans="1:209" customFormat="1" ht="15" hidden="1" x14ac:dyDescent="0.25">
      <c r="A144" s="143"/>
      <c r="B144" s="127" t="s">
        <v>630</v>
      </c>
      <c r="C144" s="290" t="s">
        <v>631</v>
      </c>
      <c r="D144" s="290"/>
      <c r="E144" s="290"/>
      <c r="F144" s="290"/>
      <c r="G144" s="290"/>
      <c r="H144" s="128" t="s">
        <v>149</v>
      </c>
      <c r="I144" s="166">
        <v>1.27</v>
      </c>
      <c r="J144" s="166">
        <v>1.35</v>
      </c>
      <c r="K144" s="216">
        <v>7.4066400000000004E-2</v>
      </c>
      <c r="L144" s="131"/>
      <c r="M144" s="129"/>
      <c r="N144" s="169">
        <v>315.16000000000003</v>
      </c>
      <c r="O144" s="129"/>
      <c r="P144" s="168">
        <v>23.34</v>
      </c>
      <c r="GO144" s="81"/>
      <c r="GP144" s="81"/>
      <c r="GQ144" s="81"/>
      <c r="GR144" s="81"/>
      <c r="GS144" s="81"/>
      <c r="GT144" s="81"/>
      <c r="GU144" s="55"/>
      <c r="GV144" s="55"/>
      <c r="GW144" s="55" t="s">
        <v>631</v>
      </c>
      <c r="GX144" s="81"/>
      <c r="GY144" s="55"/>
      <c r="GZ144" s="81"/>
      <c r="HA144" s="184"/>
    </row>
    <row r="145" spans="1:209" customFormat="1" ht="15" hidden="1" x14ac:dyDescent="0.25">
      <c r="A145" s="133"/>
      <c r="B145" s="127" t="s">
        <v>632</v>
      </c>
      <c r="C145" s="290" t="s">
        <v>633</v>
      </c>
      <c r="D145" s="290"/>
      <c r="E145" s="290"/>
      <c r="F145" s="290"/>
      <c r="G145" s="290"/>
      <c r="H145" s="128" t="s">
        <v>189</v>
      </c>
      <c r="I145" s="166">
        <v>7.82</v>
      </c>
      <c r="J145" s="166">
        <v>1.35</v>
      </c>
      <c r="K145" s="216">
        <v>0.45606239999999998</v>
      </c>
      <c r="L145" s="170">
        <v>8.5399999999999991</v>
      </c>
      <c r="M145" s="171">
        <v>1.71</v>
      </c>
      <c r="N145" s="137">
        <v>14.6</v>
      </c>
      <c r="O145" s="129"/>
      <c r="P145" s="132">
        <v>6.66</v>
      </c>
      <c r="Q145" s="138"/>
      <c r="R145" s="138"/>
      <c r="GO145" s="81"/>
      <c r="GP145" s="81"/>
      <c r="GQ145" s="81"/>
      <c r="GR145" s="81"/>
      <c r="GS145" s="81"/>
      <c r="GT145" s="81"/>
      <c r="GU145" s="55"/>
      <c r="GV145" s="55" t="s">
        <v>633</v>
      </c>
      <c r="GW145" s="55"/>
      <c r="GX145" s="81"/>
      <c r="GY145" s="55"/>
      <c r="GZ145" s="81"/>
      <c r="HA145" s="184"/>
    </row>
    <row r="146" spans="1:209" customFormat="1" ht="15" hidden="1" x14ac:dyDescent="0.25">
      <c r="A146" s="126"/>
      <c r="B146" s="127" t="s">
        <v>76</v>
      </c>
      <c r="C146" s="290" t="s">
        <v>200</v>
      </c>
      <c r="D146" s="290"/>
      <c r="E146" s="290"/>
      <c r="F146" s="290"/>
      <c r="G146" s="290"/>
      <c r="H146" s="128"/>
      <c r="I146" s="129"/>
      <c r="J146" s="129"/>
      <c r="K146" s="129"/>
      <c r="L146" s="131"/>
      <c r="M146" s="129"/>
      <c r="N146" s="131"/>
      <c r="O146" s="129"/>
      <c r="P146" s="168">
        <v>4.21</v>
      </c>
      <c r="GO146" s="81"/>
      <c r="GP146" s="81"/>
      <c r="GQ146" s="81"/>
      <c r="GR146" s="81"/>
      <c r="GS146" s="81"/>
      <c r="GT146" s="81"/>
      <c r="GU146" s="55" t="s">
        <v>200</v>
      </c>
      <c r="GV146" s="55"/>
      <c r="GW146" s="55"/>
      <c r="GX146" s="81"/>
      <c r="GY146" s="55"/>
      <c r="GZ146" s="81"/>
      <c r="HA146" s="184"/>
    </row>
    <row r="147" spans="1:209" customFormat="1" ht="15" hidden="1" x14ac:dyDescent="0.25">
      <c r="A147" s="133"/>
      <c r="B147" s="127" t="s">
        <v>327</v>
      </c>
      <c r="C147" s="290" t="s">
        <v>328</v>
      </c>
      <c r="D147" s="290"/>
      <c r="E147" s="290"/>
      <c r="F147" s="290"/>
      <c r="G147" s="290"/>
      <c r="H147" s="128" t="s">
        <v>329</v>
      </c>
      <c r="I147" s="147">
        <v>3.5</v>
      </c>
      <c r="J147" s="129"/>
      <c r="K147" s="130">
        <v>0.1512</v>
      </c>
      <c r="L147" s="170">
        <v>35.71</v>
      </c>
      <c r="M147" s="171">
        <v>0.78</v>
      </c>
      <c r="N147" s="137">
        <v>27.85</v>
      </c>
      <c r="O147" s="129"/>
      <c r="P147" s="132">
        <v>4.21</v>
      </c>
      <c r="Q147" s="138"/>
      <c r="R147" s="138"/>
      <c r="GO147" s="81"/>
      <c r="GP147" s="81"/>
      <c r="GQ147" s="81"/>
      <c r="GR147" s="81"/>
      <c r="GS147" s="81"/>
      <c r="GT147" s="81"/>
      <c r="GU147" s="55"/>
      <c r="GV147" s="55" t="s">
        <v>328</v>
      </c>
      <c r="GW147" s="55"/>
      <c r="GX147" s="81"/>
      <c r="GY147" s="55"/>
      <c r="GZ147" s="81"/>
      <c r="HA147" s="184"/>
    </row>
    <row r="148" spans="1:209" customFormat="1" ht="15" hidden="1" x14ac:dyDescent="0.25">
      <c r="A148" s="177" t="s">
        <v>602</v>
      </c>
      <c r="B148" s="178" t="s">
        <v>634</v>
      </c>
      <c r="C148" s="296" t="s">
        <v>635</v>
      </c>
      <c r="D148" s="296"/>
      <c r="E148" s="296"/>
      <c r="F148" s="296"/>
      <c r="G148" s="296"/>
      <c r="H148" s="179" t="s">
        <v>329</v>
      </c>
      <c r="I148" s="217">
        <v>2.04</v>
      </c>
      <c r="J148" s="181"/>
      <c r="K148" s="218">
        <v>8.8127999999999998E-2</v>
      </c>
      <c r="L148" s="182"/>
      <c r="M148" s="181"/>
      <c r="N148" s="182"/>
      <c r="O148" s="181"/>
      <c r="P148" s="183"/>
      <c r="GO148" s="81"/>
      <c r="GP148" s="81"/>
      <c r="GQ148" s="81"/>
      <c r="GR148" s="81"/>
      <c r="GS148" s="81"/>
      <c r="GT148" s="81"/>
      <c r="GU148" s="55"/>
      <c r="GV148" s="55"/>
      <c r="GW148" s="55"/>
      <c r="GX148" s="81"/>
      <c r="GY148" s="55"/>
      <c r="GZ148" s="81"/>
      <c r="HA148" s="184" t="s">
        <v>635</v>
      </c>
    </row>
    <row r="149" spans="1:209" customFormat="1" ht="15" x14ac:dyDescent="0.25">
      <c r="A149" s="139"/>
      <c r="B149" s="140"/>
      <c r="C149" s="291" t="s">
        <v>152</v>
      </c>
      <c r="D149" s="291"/>
      <c r="E149" s="291"/>
      <c r="F149" s="291"/>
      <c r="G149" s="291"/>
      <c r="H149" s="119"/>
      <c r="I149" s="120"/>
      <c r="J149" s="120"/>
      <c r="K149" s="120"/>
      <c r="L149" s="123"/>
      <c r="M149" s="120"/>
      <c r="N149" s="141"/>
      <c r="O149" s="120"/>
      <c r="P149" s="142">
        <v>648.91999999999996</v>
      </c>
      <c r="Q149" s="138"/>
      <c r="R149" s="138"/>
      <c r="GO149" s="81"/>
      <c r="GP149" s="81"/>
      <c r="GQ149" s="81"/>
      <c r="GR149" s="81"/>
      <c r="GS149" s="81"/>
      <c r="GT149" s="81"/>
      <c r="GU149" s="55"/>
      <c r="GV149" s="55"/>
      <c r="GW149" s="55"/>
      <c r="GX149" s="81" t="s">
        <v>152</v>
      </c>
      <c r="GY149" s="55"/>
      <c r="GZ149" s="81"/>
      <c r="HA149" s="184"/>
    </row>
    <row r="150" spans="1:209" customFormat="1" ht="15" x14ac:dyDescent="0.25">
      <c r="A150" s="143"/>
      <c r="B150" s="127"/>
      <c r="C150" s="290" t="s">
        <v>153</v>
      </c>
      <c r="D150" s="290"/>
      <c r="E150" s="290"/>
      <c r="F150" s="290"/>
      <c r="G150" s="290"/>
      <c r="H150" s="128"/>
      <c r="I150" s="129"/>
      <c r="J150" s="129"/>
      <c r="K150" s="129"/>
      <c r="L150" s="131"/>
      <c r="M150" s="129"/>
      <c r="N150" s="131"/>
      <c r="O150" s="129"/>
      <c r="P150" s="168">
        <v>633.67999999999995</v>
      </c>
      <c r="GO150" s="81"/>
      <c r="GP150" s="81"/>
      <c r="GQ150" s="81"/>
      <c r="GR150" s="81"/>
      <c r="GS150" s="81"/>
      <c r="GT150" s="81"/>
      <c r="GU150" s="55"/>
      <c r="GV150" s="55"/>
      <c r="GW150" s="55"/>
      <c r="GX150" s="81"/>
      <c r="GY150" s="55" t="s">
        <v>153</v>
      </c>
      <c r="GZ150" s="81"/>
      <c r="HA150" s="184"/>
    </row>
    <row r="151" spans="1:209" customFormat="1" ht="15" x14ac:dyDescent="0.25">
      <c r="A151" s="143"/>
      <c r="B151" s="127" t="s">
        <v>605</v>
      </c>
      <c r="C151" s="290" t="s">
        <v>606</v>
      </c>
      <c r="D151" s="290"/>
      <c r="E151" s="290"/>
      <c r="F151" s="290"/>
      <c r="G151" s="290"/>
      <c r="H151" s="128" t="s">
        <v>156</v>
      </c>
      <c r="I151" s="134">
        <v>112</v>
      </c>
      <c r="J151" s="129"/>
      <c r="K151" s="134">
        <v>112</v>
      </c>
      <c r="L151" s="131"/>
      <c r="M151" s="129"/>
      <c r="N151" s="131"/>
      <c r="O151" s="129"/>
      <c r="P151" s="168">
        <v>709.72</v>
      </c>
      <c r="GO151" s="81"/>
      <c r="GP151" s="81"/>
      <c r="GQ151" s="81"/>
      <c r="GR151" s="81"/>
      <c r="GS151" s="81"/>
      <c r="GT151" s="81"/>
      <c r="GU151" s="55"/>
      <c r="GV151" s="55"/>
      <c r="GW151" s="55"/>
      <c r="GX151" s="81"/>
      <c r="GY151" s="55" t="s">
        <v>606</v>
      </c>
      <c r="GZ151" s="81"/>
      <c r="HA151" s="184"/>
    </row>
    <row r="152" spans="1:209" customFormat="1" ht="15" x14ac:dyDescent="0.25">
      <c r="A152" s="143"/>
      <c r="B152" s="127" t="s">
        <v>607</v>
      </c>
      <c r="C152" s="290" t="s">
        <v>608</v>
      </c>
      <c r="D152" s="290"/>
      <c r="E152" s="290"/>
      <c r="F152" s="290"/>
      <c r="G152" s="290"/>
      <c r="H152" s="128" t="s">
        <v>156</v>
      </c>
      <c r="I152" s="134">
        <v>65</v>
      </c>
      <c r="J152" s="129"/>
      <c r="K152" s="134">
        <v>65</v>
      </c>
      <c r="L152" s="131"/>
      <c r="M152" s="129"/>
      <c r="N152" s="131"/>
      <c r="O152" s="129"/>
      <c r="P152" s="168">
        <v>411.89</v>
      </c>
      <c r="GO152" s="81"/>
      <c r="GP152" s="81"/>
      <c r="GQ152" s="81"/>
      <c r="GR152" s="81"/>
      <c r="GS152" s="81"/>
      <c r="GT152" s="81"/>
      <c r="GU152" s="55"/>
      <c r="GV152" s="55"/>
      <c r="GW152" s="55"/>
      <c r="GX152" s="81"/>
      <c r="GY152" s="55" t="s">
        <v>608</v>
      </c>
      <c r="GZ152" s="81"/>
      <c r="HA152" s="184"/>
    </row>
    <row r="153" spans="1:209" customFormat="1" ht="15" x14ac:dyDescent="0.25">
      <c r="A153" s="144"/>
      <c r="B153" s="145"/>
      <c r="C153" s="291" t="s">
        <v>159</v>
      </c>
      <c r="D153" s="291"/>
      <c r="E153" s="291"/>
      <c r="F153" s="291"/>
      <c r="G153" s="291"/>
      <c r="H153" s="119"/>
      <c r="I153" s="120"/>
      <c r="J153" s="120"/>
      <c r="K153" s="120"/>
      <c r="L153" s="123"/>
      <c r="M153" s="120"/>
      <c r="N153" s="141">
        <v>40984.49</v>
      </c>
      <c r="O153" s="120"/>
      <c r="P153" s="142">
        <v>1770.53</v>
      </c>
      <c r="GO153" s="81"/>
      <c r="GP153" s="81"/>
      <c r="GQ153" s="81"/>
      <c r="GR153" s="81"/>
      <c r="GS153" s="81"/>
      <c r="GT153" s="81"/>
      <c r="GU153" s="55"/>
      <c r="GV153" s="55"/>
      <c r="GW153" s="55"/>
      <c r="GX153" s="81"/>
      <c r="GY153" s="55"/>
      <c r="GZ153" s="81" t="s">
        <v>159</v>
      </c>
      <c r="HA153" s="184"/>
    </row>
    <row r="154" spans="1:209" customFormat="1" ht="23.25" x14ac:dyDescent="0.25">
      <c r="A154" s="117" t="s">
        <v>253</v>
      </c>
      <c r="B154" s="118" t="s">
        <v>636</v>
      </c>
      <c r="C154" s="292" t="s">
        <v>637</v>
      </c>
      <c r="D154" s="292"/>
      <c r="E154" s="292"/>
      <c r="F154" s="292"/>
      <c r="G154" s="292"/>
      <c r="H154" s="119" t="s">
        <v>625</v>
      </c>
      <c r="I154" s="120">
        <v>0.33310000000000001</v>
      </c>
      <c r="J154" s="121">
        <v>1</v>
      </c>
      <c r="K154" s="215">
        <v>0.33310000000000001</v>
      </c>
      <c r="L154" s="123"/>
      <c r="M154" s="120"/>
      <c r="N154" s="124"/>
      <c r="O154" s="120"/>
      <c r="P154" s="125"/>
      <c r="GO154" s="81"/>
      <c r="GP154" s="81" t="s">
        <v>637</v>
      </c>
      <c r="GQ154" s="81" t="s">
        <v>4</v>
      </c>
      <c r="GR154" s="81" t="s">
        <v>4</v>
      </c>
      <c r="GS154" s="81" t="s">
        <v>4</v>
      </c>
      <c r="GT154" s="81" t="s">
        <v>4</v>
      </c>
      <c r="GU154" s="55"/>
      <c r="GV154" s="55"/>
      <c r="GW154" s="55"/>
      <c r="GX154" s="81"/>
      <c r="GY154" s="55"/>
      <c r="GZ154" s="81"/>
      <c r="HA154" s="184"/>
    </row>
    <row r="155" spans="1:209" customFormat="1" ht="15" hidden="1" x14ac:dyDescent="0.25">
      <c r="A155" s="126"/>
      <c r="B155" s="127" t="s">
        <v>20</v>
      </c>
      <c r="C155" s="290" t="s">
        <v>148</v>
      </c>
      <c r="D155" s="290"/>
      <c r="E155" s="290"/>
      <c r="F155" s="290"/>
      <c r="G155" s="290"/>
      <c r="H155" s="128" t="s">
        <v>149</v>
      </c>
      <c r="I155" s="129"/>
      <c r="J155" s="129"/>
      <c r="K155" s="146">
        <v>9.5333220000000001</v>
      </c>
      <c r="L155" s="131"/>
      <c r="M155" s="129"/>
      <c r="N155" s="131"/>
      <c r="O155" s="129"/>
      <c r="P155" s="132">
        <v>3345.34</v>
      </c>
      <c r="GO155" s="81"/>
      <c r="GP155" s="81"/>
      <c r="GQ155" s="81"/>
      <c r="GR155" s="81"/>
      <c r="GS155" s="81"/>
      <c r="GT155" s="81"/>
      <c r="GU155" s="55" t="s">
        <v>148</v>
      </c>
      <c r="GV155" s="55"/>
      <c r="GW155" s="55"/>
      <c r="GX155" s="81"/>
      <c r="GY155" s="55"/>
      <c r="GZ155" s="81"/>
      <c r="HA155" s="184"/>
    </row>
    <row r="156" spans="1:209" customFormat="1" ht="15" hidden="1" x14ac:dyDescent="0.25">
      <c r="A156" s="133"/>
      <c r="B156" s="127" t="s">
        <v>638</v>
      </c>
      <c r="C156" s="290" t="s">
        <v>639</v>
      </c>
      <c r="D156" s="290"/>
      <c r="E156" s="290"/>
      <c r="F156" s="290"/>
      <c r="G156" s="290"/>
      <c r="H156" s="128" t="s">
        <v>149</v>
      </c>
      <c r="I156" s="147">
        <v>21.2</v>
      </c>
      <c r="J156" s="166">
        <v>1.35</v>
      </c>
      <c r="K156" s="146">
        <v>9.5333220000000001</v>
      </c>
      <c r="L156" s="135"/>
      <c r="M156" s="136"/>
      <c r="N156" s="137">
        <v>350.91</v>
      </c>
      <c r="O156" s="129"/>
      <c r="P156" s="132">
        <v>3345.34</v>
      </c>
      <c r="Q156" s="138"/>
      <c r="R156" s="138"/>
      <c r="GO156" s="81"/>
      <c r="GP156" s="81"/>
      <c r="GQ156" s="81"/>
      <c r="GR156" s="81"/>
      <c r="GS156" s="81"/>
      <c r="GT156" s="81"/>
      <c r="GU156" s="55"/>
      <c r="GV156" s="55" t="s">
        <v>639</v>
      </c>
      <c r="GW156" s="55"/>
      <c r="GX156" s="81"/>
      <c r="GY156" s="55"/>
      <c r="GZ156" s="81"/>
      <c r="HA156" s="184"/>
    </row>
    <row r="157" spans="1:209" customFormat="1" ht="15" hidden="1" x14ac:dyDescent="0.25">
      <c r="A157" s="126"/>
      <c r="B157" s="127" t="s">
        <v>28</v>
      </c>
      <c r="C157" s="290" t="s">
        <v>185</v>
      </c>
      <c r="D157" s="290"/>
      <c r="E157" s="290"/>
      <c r="F157" s="290"/>
      <c r="G157" s="290"/>
      <c r="H157" s="128"/>
      <c r="I157" s="129"/>
      <c r="J157" s="129"/>
      <c r="K157" s="129"/>
      <c r="L157" s="131"/>
      <c r="M157" s="129"/>
      <c r="N157" s="131"/>
      <c r="O157" s="129"/>
      <c r="P157" s="168">
        <v>186.5</v>
      </c>
      <c r="GO157" s="81"/>
      <c r="GP157" s="81"/>
      <c r="GQ157" s="81"/>
      <c r="GR157" s="81"/>
      <c r="GS157" s="81"/>
      <c r="GT157" s="81"/>
      <c r="GU157" s="55" t="s">
        <v>185</v>
      </c>
      <c r="GV157" s="55"/>
      <c r="GW157" s="55"/>
      <c r="GX157" s="81"/>
      <c r="GY157" s="55"/>
      <c r="GZ157" s="81"/>
      <c r="HA157" s="184"/>
    </row>
    <row r="158" spans="1:209" customFormat="1" ht="15" hidden="1" x14ac:dyDescent="0.25">
      <c r="A158" s="126"/>
      <c r="B158" s="127"/>
      <c r="C158" s="290" t="s">
        <v>186</v>
      </c>
      <c r="D158" s="290"/>
      <c r="E158" s="290"/>
      <c r="F158" s="290"/>
      <c r="G158" s="290"/>
      <c r="H158" s="128" t="s">
        <v>149</v>
      </c>
      <c r="I158" s="129"/>
      <c r="J158" s="129"/>
      <c r="K158" s="146">
        <v>8.9937000000000003E-2</v>
      </c>
      <c r="L158" s="131"/>
      <c r="M158" s="129"/>
      <c r="N158" s="131"/>
      <c r="O158" s="129"/>
      <c r="P158" s="168">
        <v>31.92</v>
      </c>
      <c r="GO158" s="81"/>
      <c r="GP158" s="81"/>
      <c r="GQ158" s="81"/>
      <c r="GR158" s="81"/>
      <c r="GS158" s="81"/>
      <c r="GT158" s="81"/>
      <c r="GU158" s="55" t="s">
        <v>186</v>
      </c>
      <c r="GV158" s="55"/>
      <c r="GW158" s="55"/>
      <c r="GX158" s="81"/>
      <c r="GY158" s="55"/>
      <c r="GZ158" s="81"/>
      <c r="HA158" s="184"/>
    </row>
    <row r="159" spans="1:209" customFormat="1" ht="23.25" hidden="1" x14ac:dyDescent="0.25">
      <c r="A159" s="133"/>
      <c r="B159" s="127" t="s">
        <v>640</v>
      </c>
      <c r="C159" s="290" t="s">
        <v>641</v>
      </c>
      <c r="D159" s="290"/>
      <c r="E159" s="290"/>
      <c r="F159" s="290"/>
      <c r="G159" s="290"/>
      <c r="H159" s="128" t="s">
        <v>189</v>
      </c>
      <c r="I159" s="166">
        <v>1.95</v>
      </c>
      <c r="J159" s="166">
        <v>1.35</v>
      </c>
      <c r="K159" s="216">
        <v>0.87688580000000005</v>
      </c>
      <c r="L159" s="170">
        <v>95.25</v>
      </c>
      <c r="M159" s="171">
        <v>1.56</v>
      </c>
      <c r="N159" s="137">
        <v>148.59</v>
      </c>
      <c r="O159" s="129"/>
      <c r="P159" s="132">
        <v>130.30000000000001</v>
      </c>
      <c r="Q159" s="138"/>
      <c r="R159" s="138"/>
      <c r="GO159" s="81"/>
      <c r="GP159" s="81"/>
      <c r="GQ159" s="81"/>
      <c r="GR159" s="81"/>
      <c r="GS159" s="81"/>
      <c r="GT159" s="81"/>
      <c r="GU159" s="55"/>
      <c r="GV159" s="55" t="s">
        <v>641</v>
      </c>
      <c r="GW159" s="55"/>
      <c r="GX159" s="81"/>
      <c r="GY159" s="55"/>
      <c r="GZ159" s="81"/>
      <c r="HA159" s="184"/>
    </row>
    <row r="160" spans="1:209" customFormat="1" ht="15" hidden="1" x14ac:dyDescent="0.25">
      <c r="A160" s="133"/>
      <c r="B160" s="127" t="s">
        <v>240</v>
      </c>
      <c r="C160" s="290" t="s">
        <v>241</v>
      </c>
      <c r="D160" s="290"/>
      <c r="E160" s="290"/>
      <c r="F160" s="290"/>
      <c r="G160" s="290"/>
      <c r="H160" s="128" t="s">
        <v>189</v>
      </c>
      <c r="I160" s="147">
        <v>0.2</v>
      </c>
      <c r="J160" s="166">
        <v>1.35</v>
      </c>
      <c r="K160" s="146">
        <v>8.9937000000000003E-2</v>
      </c>
      <c r="L160" s="135"/>
      <c r="M160" s="136"/>
      <c r="N160" s="137">
        <v>624.87</v>
      </c>
      <c r="O160" s="129"/>
      <c r="P160" s="132">
        <v>56.2</v>
      </c>
      <c r="Q160" s="138"/>
      <c r="R160" s="138"/>
      <c r="GO160" s="81"/>
      <c r="GP160" s="81"/>
      <c r="GQ160" s="81"/>
      <c r="GR160" s="81"/>
      <c r="GS160" s="81"/>
      <c r="GT160" s="81"/>
      <c r="GU160" s="55"/>
      <c r="GV160" s="55" t="s">
        <v>241</v>
      </c>
      <c r="GW160" s="55"/>
      <c r="GX160" s="81"/>
      <c r="GY160" s="55"/>
      <c r="GZ160" s="81"/>
      <c r="HA160" s="184"/>
    </row>
    <row r="161" spans="1:209" customFormat="1" ht="15" hidden="1" x14ac:dyDescent="0.25">
      <c r="A161" s="143"/>
      <c r="B161" s="127" t="s">
        <v>198</v>
      </c>
      <c r="C161" s="290" t="s">
        <v>199</v>
      </c>
      <c r="D161" s="290"/>
      <c r="E161" s="290"/>
      <c r="F161" s="290"/>
      <c r="G161" s="290"/>
      <c r="H161" s="128" t="s">
        <v>149</v>
      </c>
      <c r="I161" s="147">
        <v>0.2</v>
      </c>
      <c r="J161" s="166">
        <v>1.35</v>
      </c>
      <c r="K161" s="146">
        <v>8.9937000000000003E-2</v>
      </c>
      <c r="L161" s="131"/>
      <c r="M161" s="129"/>
      <c r="N161" s="169">
        <v>354.89</v>
      </c>
      <c r="O161" s="129"/>
      <c r="P161" s="168">
        <v>31.92</v>
      </c>
      <c r="GO161" s="81"/>
      <c r="GP161" s="81"/>
      <c r="GQ161" s="81"/>
      <c r="GR161" s="81"/>
      <c r="GS161" s="81"/>
      <c r="GT161" s="81"/>
      <c r="GU161" s="55"/>
      <c r="GV161" s="55"/>
      <c r="GW161" s="55" t="s">
        <v>199</v>
      </c>
      <c r="GX161" s="81"/>
      <c r="GY161" s="55"/>
      <c r="GZ161" s="81"/>
      <c r="HA161" s="184"/>
    </row>
    <row r="162" spans="1:209" customFormat="1" ht="15" hidden="1" x14ac:dyDescent="0.25">
      <c r="A162" s="126"/>
      <c r="B162" s="127" t="s">
        <v>76</v>
      </c>
      <c r="C162" s="290" t="s">
        <v>200</v>
      </c>
      <c r="D162" s="290"/>
      <c r="E162" s="290"/>
      <c r="F162" s="290"/>
      <c r="G162" s="290"/>
      <c r="H162" s="128"/>
      <c r="I162" s="129"/>
      <c r="J162" s="129"/>
      <c r="K162" s="129"/>
      <c r="L162" s="131"/>
      <c r="M162" s="129"/>
      <c r="N162" s="131"/>
      <c r="O162" s="129"/>
      <c r="P162" s="168">
        <v>579.47</v>
      </c>
      <c r="GO162" s="81"/>
      <c r="GP162" s="81"/>
      <c r="GQ162" s="81"/>
      <c r="GR162" s="81"/>
      <c r="GS162" s="81"/>
      <c r="GT162" s="81"/>
      <c r="GU162" s="55" t="s">
        <v>200</v>
      </c>
      <c r="GV162" s="55"/>
      <c r="GW162" s="55"/>
      <c r="GX162" s="81"/>
      <c r="GY162" s="55"/>
      <c r="GZ162" s="81"/>
      <c r="HA162" s="184"/>
    </row>
    <row r="163" spans="1:209" customFormat="1" ht="15" hidden="1" x14ac:dyDescent="0.25">
      <c r="A163" s="133"/>
      <c r="B163" s="127" t="s">
        <v>642</v>
      </c>
      <c r="C163" s="290" t="s">
        <v>643</v>
      </c>
      <c r="D163" s="290"/>
      <c r="E163" s="290"/>
      <c r="F163" s="290"/>
      <c r="G163" s="290"/>
      <c r="H163" s="128" t="s">
        <v>209</v>
      </c>
      <c r="I163" s="167">
        <v>2.4E-2</v>
      </c>
      <c r="J163" s="129"/>
      <c r="K163" s="216">
        <v>7.9944000000000005E-3</v>
      </c>
      <c r="L163" s="173">
        <v>62186.75</v>
      </c>
      <c r="M163" s="171">
        <v>1.1599999999999999</v>
      </c>
      <c r="N163" s="137">
        <v>72136.63</v>
      </c>
      <c r="O163" s="129"/>
      <c r="P163" s="132">
        <v>576.69000000000005</v>
      </c>
      <c r="Q163" s="138"/>
      <c r="R163" s="138"/>
      <c r="GO163" s="81"/>
      <c r="GP163" s="81"/>
      <c r="GQ163" s="81"/>
      <c r="GR163" s="81"/>
      <c r="GS163" s="81"/>
      <c r="GT163" s="81"/>
      <c r="GU163" s="55"/>
      <c r="GV163" s="55" t="s">
        <v>643</v>
      </c>
      <c r="GW163" s="55"/>
      <c r="GX163" s="81"/>
      <c r="GY163" s="55"/>
      <c r="GZ163" s="81"/>
      <c r="HA163" s="184"/>
    </row>
    <row r="164" spans="1:209" customFormat="1" ht="15" hidden="1" x14ac:dyDescent="0.25">
      <c r="A164" s="133"/>
      <c r="B164" s="127" t="s">
        <v>479</v>
      </c>
      <c r="C164" s="290" t="s">
        <v>480</v>
      </c>
      <c r="D164" s="290"/>
      <c r="E164" s="290"/>
      <c r="F164" s="290"/>
      <c r="G164" s="290"/>
      <c r="H164" s="128" t="s">
        <v>206</v>
      </c>
      <c r="I164" s="147">
        <v>0.1</v>
      </c>
      <c r="J164" s="129"/>
      <c r="K164" s="172">
        <v>3.3309999999999999E-2</v>
      </c>
      <c r="L164" s="170">
        <v>56.11</v>
      </c>
      <c r="M164" s="171">
        <v>1.49</v>
      </c>
      <c r="N164" s="137">
        <v>83.6</v>
      </c>
      <c r="O164" s="129"/>
      <c r="P164" s="132">
        <v>2.78</v>
      </c>
      <c r="Q164" s="138"/>
      <c r="R164" s="138"/>
      <c r="GO164" s="81"/>
      <c r="GP164" s="81"/>
      <c r="GQ164" s="81"/>
      <c r="GR164" s="81"/>
      <c r="GS164" s="81"/>
      <c r="GT164" s="81"/>
      <c r="GU164" s="55"/>
      <c r="GV164" s="55" t="s">
        <v>480</v>
      </c>
      <c r="GW164" s="55"/>
      <c r="GX164" s="81"/>
      <c r="GY164" s="55"/>
      <c r="GZ164" s="81"/>
      <c r="HA164" s="184"/>
    </row>
    <row r="165" spans="1:209" customFormat="1" ht="15" hidden="1" x14ac:dyDescent="0.25">
      <c r="A165" s="177" t="s">
        <v>602</v>
      </c>
      <c r="B165" s="178" t="s">
        <v>644</v>
      </c>
      <c r="C165" s="296" t="s">
        <v>645</v>
      </c>
      <c r="D165" s="296"/>
      <c r="E165" s="296"/>
      <c r="F165" s="296"/>
      <c r="G165" s="296"/>
      <c r="H165" s="179" t="s">
        <v>209</v>
      </c>
      <c r="I165" s="219">
        <v>1.6E-2</v>
      </c>
      <c r="J165" s="181"/>
      <c r="K165" s="220">
        <v>5.3296000000000003E-3</v>
      </c>
      <c r="L165" s="182"/>
      <c r="M165" s="181"/>
      <c r="N165" s="182"/>
      <c r="O165" s="181"/>
      <c r="P165" s="183"/>
      <c r="GO165" s="81"/>
      <c r="GP165" s="81"/>
      <c r="GQ165" s="81"/>
      <c r="GR165" s="81"/>
      <c r="GS165" s="81"/>
      <c r="GT165" s="81"/>
      <c r="GU165" s="55"/>
      <c r="GV165" s="55"/>
      <c r="GW165" s="55"/>
      <c r="GX165" s="81"/>
      <c r="GY165" s="55"/>
      <c r="GZ165" s="81"/>
      <c r="HA165" s="184" t="s">
        <v>645</v>
      </c>
    </row>
    <row r="166" spans="1:209" customFormat="1" ht="15" hidden="1" x14ac:dyDescent="0.25">
      <c r="A166" s="177" t="s">
        <v>602</v>
      </c>
      <c r="B166" s="178" t="s">
        <v>646</v>
      </c>
      <c r="C166" s="296" t="s">
        <v>647</v>
      </c>
      <c r="D166" s="296"/>
      <c r="E166" s="296"/>
      <c r="F166" s="296"/>
      <c r="G166" s="296"/>
      <c r="H166" s="179" t="s">
        <v>209</v>
      </c>
      <c r="I166" s="217">
        <v>0.24</v>
      </c>
      <c r="J166" s="181"/>
      <c r="K166" s="218">
        <v>7.9944000000000001E-2</v>
      </c>
      <c r="L166" s="182"/>
      <c r="M166" s="181"/>
      <c r="N166" s="182"/>
      <c r="O166" s="181"/>
      <c r="P166" s="183"/>
      <c r="GO166" s="81"/>
      <c r="GP166" s="81"/>
      <c r="GQ166" s="81"/>
      <c r="GR166" s="81"/>
      <c r="GS166" s="81"/>
      <c r="GT166" s="81"/>
      <c r="GU166" s="55"/>
      <c r="GV166" s="55"/>
      <c r="GW166" s="55"/>
      <c r="GX166" s="81"/>
      <c r="GY166" s="55"/>
      <c r="GZ166" s="81"/>
      <c r="HA166" s="184" t="s">
        <v>647</v>
      </c>
    </row>
    <row r="167" spans="1:209" customFormat="1" ht="15" x14ac:dyDescent="0.25">
      <c r="A167" s="139"/>
      <c r="B167" s="140"/>
      <c r="C167" s="291" t="s">
        <v>152</v>
      </c>
      <c r="D167" s="291"/>
      <c r="E167" s="291"/>
      <c r="F167" s="291"/>
      <c r="G167" s="291"/>
      <c r="H167" s="119"/>
      <c r="I167" s="120"/>
      <c r="J167" s="120"/>
      <c r="K167" s="120"/>
      <c r="L167" s="123"/>
      <c r="M167" s="120"/>
      <c r="N167" s="141"/>
      <c r="O167" s="120"/>
      <c r="P167" s="142">
        <v>4143.2299999999996</v>
      </c>
      <c r="Q167" s="138"/>
      <c r="R167" s="138"/>
      <c r="GO167" s="81"/>
      <c r="GP167" s="81"/>
      <c r="GQ167" s="81"/>
      <c r="GR167" s="81"/>
      <c r="GS167" s="81"/>
      <c r="GT167" s="81"/>
      <c r="GU167" s="55"/>
      <c r="GV167" s="55"/>
      <c r="GW167" s="55"/>
      <c r="GX167" s="81" t="s">
        <v>152</v>
      </c>
      <c r="GY167" s="55"/>
      <c r="GZ167" s="81"/>
      <c r="HA167" s="184"/>
    </row>
    <row r="168" spans="1:209" customFormat="1" ht="15" x14ac:dyDescent="0.25">
      <c r="A168" s="143"/>
      <c r="B168" s="127"/>
      <c r="C168" s="290" t="s">
        <v>153</v>
      </c>
      <c r="D168" s="290"/>
      <c r="E168" s="290"/>
      <c r="F168" s="290"/>
      <c r="G168" s="290"/>
      <c r="H168" s="128"/>
      <c r="I168" s="129"/>
      <c r="J168" s="129"/>
      <c r="K168" s="129"/>
      <c r="L168" s="131"/>
      <c r="M168" s="129"/>
      <c r="N168" s="131"/>
      <c r="O168" s="129"/>
      <c r="P168" s="132">
        <v>3377.26</v>
      </c>
      <c r="GO168" s="81"/>
      <c r="GP168" s="81"/>
      <c r="GQ168" s="81"/>
      <c r="GR168" s="81"/>
      <c r="GS168" s="81"/>
      <c r="GT168" s="81"/>
      <c r="GU168" s="55"/>
      <c r="GV168" s="55"/>
      <c r="GW168" s="55"/>
      <c r="GX168" s="81"/>
      <c r="GY168" s="55" t="s">
        <v>153</v>
      </c>
      <c r="GZ168" s="81"/>
      <c r="HA168" s="184"/>
    </row>
    <row r="169" spans="1:209" customFormat="1" ht="15" x14ac:dyDescent="0.25">
      <c r="A169" s="143"/>
      <c r="B169" s="127" t="s">
        <v>648</v>
      </c>
      <c r="C169" s="290" t="s">
        <v>649</v>
      </c>
      <c r="D169" s="290"/>
      <c r="E169" s="290"/>
      <c r="F169" s="290"/>
      <c r="G169" s="290"/>
      <c r="H169" s="128" t="s">
        <v>156</v>
      </c>
      <c r="I169" s="134">
        <v>110</v>
      </c>
      <c r="J169" s="129"/>
      <c r="K169" s="134">
        <v>110</v>
      </c>
      <c r="L169" s="131"/>
      <c r="M169" s="129"/>
      <c r="N169" s="131"/>
      <c r="O169" s="129"/>
      <c r="P169" s="132">
        <v>3714.99</v>
      </c>
      <c r="GO169" s="81"/>
      <c r="GP169" s="81"/>
      <c r="GQ169" s="81"/>
      <c r="GR169" s="81"/>
      <c r="GS169" s="81"/>
      <c r="GT169" s="81"/>
      <c r="GU169" s="55"/>
      <c r="GV169" s="55"/>
      <c r="GW169" s="55"/>
      <c r="GX169" s="81"/>
      <c r="GY169" s="55" t="s">
        <v>649</v>
      </c>
      <c r="GZ169" s="81"/>
      <c r="HA169" s="184"/>
    </row>
    <row r="170" spans="1:209" customFormat="1" ht="15" x14ac:dyDescent="0.25">
      <c r="A170" s="143"/>
      <c r="B170" s="127" t="s">
        <v>650</v>
      </c>
      <c r="C170" s="290" t="s">
        <v>651</v>
      </c>
      <c r="D170" s="290"/>
      <c r="E170" s="290"/>
      <c r="F170" s="290"/>
      <c r="G170" s="290"/>
      <c r="H170" s="128" t="s">
        <v>156</v>
      </c>
      <c r="I170" s="134">
        <v>69</v>
      </c>
      <c r="J170" s="129"/>
      <c r="K170" s="134">
        <v>69</v>
      </c>
      <c r="L170" s="131"/>
      <c r="M170" s="129"/>
      <c r="N170" s="131"/>
      <c r="O170" s="129"/>
      <c r="P170" s="132">
        <v>2330.31</v>
      </c>
      <c r="GO170" s="81"/>
      <c r="GP170" s="81"/>
      <c r="GQ170" s="81"/>
      <c r="GR170" s="81"/>
      <c r="GS170" s="81"/>
      <c r="GT170" s="81"/>
      <c r="GU170" s="55"/>
      <c r="GV170" s="55"/>
      <c r="GW170" s="55"/>
      <c r="GX170" s="81"/>
      <c r="GY170" s="55" t="s">
        <v>651</v>
      </c>
      <c r="GZ170" s="81"/>
      <c r="HA170" s="184"/>
    </row>
    <row r="171" spans="1:209" customFormat="1" ht="15" x14ac:dyDescent="0.25">
      <c r="A171" s="144"/>
      <c r="B171" s="145"/>
      <c r="C171" s="291" t="s">
        <v>159</v>
      </c>
      <c r="D171" s="291"/>
      <c r="E171" s="291"/>
      <c r="F171" s="291"/>
      <c r="G171" s="291"/>
      <c r="H171" s="119"/>
      <c r="I171" s="120"/>
      <c r="J171" s="120"/>
      <c r="K171" s="120"/>
      <c r="L171" s="123"/>
      <c r="M171" s="120"/>
      <c r="N171" s="141">
        <v>30587</v>
      </c>
      <c r="O171" s="120"/>
      <c r="P171" s="142">
        <v>10188.530000000001</v>
      </c>
      <c r="GO171" s="81"/>
      <c r="GP171" s="81"/>
      <c r="GQ171" s="81"/>
      <c r="GR171" s="81"/>
      <c r="GS171" s="81"/>
      <c r="GT171" s="81"/>
      <c r="GU171" s="55"/>
      <c r="GV171" s="55"/>
      <c r="GW171" s="55"/>
      <c r="GX171" s="81"/>
      <c r="GY171" s="55"/>
      <c r="GZ171" s="81" t="s">
        <v>159</v>
      </c>
      <c r="HA171" s="184"/>
    </row>
    <row r="172" spans="1:209" customFormat="1" ht="23.25" x14ac:dyDescent="0.25">
      <c r="A172" s="117" t="s">
        <v>269</v>
      </c>
      <c r="B172" s="118" t="s">
        <v>652</v>
      </c>
      <c r="C172" s="292" t="s">
        <v>653</v>
      </c>
      <c r="D172" s="292"/>
      <c r="E172" s="292"/>
      <c r="F172" s="292"/>
      <c r="G172" s="292"/>
      <c r="H172" s="119" t="s">
        <v>329</v>
      </c>
      <c r="I172" s="120">
        <v>2.4900000000000002</v>
      </c>
      <c r="J172" s="121">
        <v>1</v>
      </c>
      <c r="K172" s="175">
        <v>2.4900000000000002</v>
      </c>
      <c r="L172" s="141">
        <v>10133</v>
      </c>
      <c r="M172" s="175">
        <v>1.56</v>
      </c>
      <c r="N172" s="186">
        <v>15807.48</v>
      </c>
      <c r="O172" s="120"/>
      <c r="P172" s="142">
        <v>39360.629999999997</v>
      </c>
      <c r="GO172" s="81"/>
      <c r="GP172" s="81" t="s">
        <v>653</v>
      </c>
      <c r="GQ172" s="81" t="s">
        <v>4</v>
      </c>
      <c r="GR172" s="81" t="s">
        <v>4</v>
      </c>
      <c r="GS172" s="81" t="s">
        <v>4</v>
      </c>
      <c r="GT172" s="81" t="s">
        <v>4</v>
      </c>
      <c r="GU172" s="55"/>
      <c r="GV172" s="55"/>
      <c r="GW172" s="55"/>
      <c r="GX172" s="81"/>
      <c r="GY172" s="55"/>
      <c r="GZ172" s="81"/>
      <c r="HA172" s="184"/>
    </row>
    <row r="173" spans="1:209" customFormat="1" ht="15" x14ac:dyDescent="0.25">
      <c r="A173" s="144"/>
      <c r="B173" s="145"/>
      <c r="C173" s="291" t="s">
        <v>159</v>
      </c>
      <c r="D173" s="291"/>
      <c r="E173" s="291"/>
      <c r="F173" s="291"/>
      <c r="G173" s="291"/>
      <c r="H173" s="119"/>
      <c r="I173" s="120"/>
      <c r="J173" s="120"/>
      <c r="K173" s="120"/>
      <c r="L173" s="123"/>
      <c r="M173" s="120"/>
      <c r="N173" s="123"/>
      <c r="O173" s="120"/>
      <c r="P173" s="142">
        <v>39360.629999999997</v>
      </c>
      <c r="GO173" s="81"/>
      <c r="GP173" s="81"/>
      <c r="GQ173" s="81"/>
      <c r="GR173" s="81"/>
      <c r="GS173" s="81"/>
      <c r="GT173" s="81"/>
      <c r="GU173" s="55"/>
      <c r="GV173" s="55"/>
      <c r="GW173" s="55"/>
      <c r="GX173" s="81"/>
      <c r="GY173" s="55"/>
      <c r="GZ173" s="81" t="s">
        <v>159</v>
      </c>
      <c r="HA173" s="184"/>
    </row>
    <row r="174" spans="1:209" customFormat="1" ht="34.5" x14ac:dyDescent="0.25">
      <c r="A174" s="117" t="s">
        <v>292</v>
      </c>
      <c r="B174" s="118" t="s">
        <v>654</v>
      </c>
      <c r="C174" s="292" t="s">
        <v>655</v>
      </c>
      <c r="D174" s="292"/>
      <c r="E174" s="292"/>
      <c r="F174" s="292"/>
      <c r="G174" s="292"/>
      <c r="H174" s="119" t="s">
        <v>552</v>
      </c>
      <c r="I174" s="120">
        <v>1</v>
      </c>
      <c r="J174" s="121">
        <v>1</v>
      </c>
      <c r="K174" s="121">
        <v>1</v>
      </c>
      <c r="L174" s="123"/>
      <c r="M174" s="120"/>
      <c r="N174" s="124"/>
      <c r="O174" s="120"/>
      <c r="P174" s="125"/>
      <c r="GO174" s="81"/>
      <c r="GP174" s="81" t="s">
        <v>655</v>
      </c>
      <c r="GQ174" s="81" t="s">
        <v>4</v>
      </c>
      <c r="GR174" s="81" t="s">
        <v>4</v>
      </c>
      <c r="GS174" s="81" t="s">
        <v>4</v>
      </c>
      <c r="GT174" s="81" t="s">
        <v>4</v>
      </c>
      <c r="GU174" s="55"/>
      <c r="GV174" s="55"/>
      <c r="GW174" s="55"/>
      <c r="GX174" s="81"/>
      <c r="GY174" s="55"/>
      <c r="GZ174" s="81"/>
      <c r="HA174" s="184"/>
    </row>
    <row r="175" spans="1:209" customFormat="1" ht="15" hidden="1" x14ac:dyDescent="0.25">
      <c r="A175" s="126"/>
      <c r="B175" s="127" t="s">
        <v>20</v>
      </c>
      <c r="C175" s="290" t="s">
        <v>148</v>
      </c>
      <c r="D175" s="290"/>
      <c r="E175" s="290"/>
      <c r="F175" s="290"/>
      <c r="G175" s="290"/>
      <c r="H175" s="128" t="s">
        <v>149</v>
      </c>
      <c r="I175" s="129"/>
      <c r="J175" s="129"/>
      <c r="K175" s="167">
        <v>24.434999999999999</v>
      </c>
      <c r="L175" s="131"/>
      <c r="M175" s="129"/>
      <c r="N175" s="131"/>
      <c r="O175" s="129"/>
      <c r="P175" s="132">
        <v>8801</v>
      </c>
      <c r="GO175" s="81"/>
      <c r="GP175" s="81"/>
      <c r="GQ175" s="81"/>
      <c r="GR175" s="81"/>
      <c r="GS175" s="81"/>
      <c r="GT175" s="81"/>
      <c r="GU175" s="55" t="s">
        <v>148</v>
      </c>
      <c r="GV175" s="55"/>
      <c r="GW175" s="55"/>
      <c r="GX175" s="81"/>
      <c r="GY175" s="55"/>
      <c r="GZ175" s="81"/>
      <c r="HA175" s="184"/>
    </row>
    <row r="176" spans="1:209" customFormat="1" ht="15" hidden="1" x14ac:dyDescent="0.25">
      <c r="A176" s="133"/>
      <c r="B176" s="127" t="s">
        <v>656</v>
      </c>
      <c r="C176" s="290" t="s">
        <v>657</v>
      </c>
      <c r="D176" s="290"/>
      <c r="E176" s="290"/>
      <c r="F176" s="290"/>
      <c r="G176" s="290"/>
      <c r="H176" s="128" t="s">
        <v>149</v>
      </c>
      <c r="I176" s="147">
        <v>18.100000000000001</v>
      </c>
      <c r="J176" s="166">
        <v>1.35</v>
      </c>
      <c r="K176" s="167">
        <v>24.434999999999999</v>
      </c>
      <c r="L176" s="135"/>
      <c r="M176" s="136"/>
      <c r="N176" s="137">
        <v>360.18</v>
      </c>
      <c r="O176" s="129"/>
      <c r="P176" s="132">
        <v>8801</v>
      </c>
      <c r="Q176" s="138"/>
      <c r="R176" s="138"/>
      <c r="GO176" s="81"/>
      <c r="GP176" s="81"/>
      <c r="GQ176" s="81"/>
      <c r="GR176" s="81"/>
      <c r="GS176" s="81"/>
      <c r="GT176" s="81"/>
      <c r="GU176" s="55"/>
      <c r="GV176" s="55" t="s">
        <v>657</v>
      </c>
      <c r="GW176" s="55"/>
      <c r="GX176" s="81"/>
      <c r="GY176" s="55"/>
      <c r="GZ176" s="81"/>
      <c r="HA176" s="184"/>
    </row>
    <row r="177" spans="1:209" customFormat="1" ht="15" hidden="1" x14ac:dyDescent="0.25">
      <c r="A177" s="126"/>
      <c r="B177" s="127" t="s">
        <v>28</v>
      </c>
      <c r="C177" s="290" t="s">
        <v>185</v>
      </c>
      <c r="D177" s="290"/>
      <c r="E177" s="290"/>
      <c r="F177" s="290"/>
      <c r="G177" s="290"/>
      <c r="H177" s="128"/>
      <c r="I177" s="129"/>
      <c r="J177" s="129"/>
      <c r="K177" s="129"/>
      <c r="L177" s="131"/>
      <c r="M177" s="129"/>
      <c r="N177" s="131"/>
      <c r="O177" s="129"/>
      <c r="P177" s="132">
        <v>9284.02</v>
      </c>
      <c r="GO177" s="81"/>
      <c r="GP177" s="81"/>
      <c r="GQ177" s="81"/>
      <c r="GR177" s="81"/>
      <c r="GS177" s="81"/>
      <c r="GT177" s="81"/>
      <c r="GU177" s="55" t="s">
        <v>185</v>
      </c>
      <c r="GV177" s="55"/>
      <c r="GW177" s="55"/>
      <c r="GX177" s="81"/>
      <c r="GY177" s="55"/>
      <c r="GZ177" s="81"/>
      <c r="HA177" s="184"/>
    </row>
    <row r="178" spans="1:209" customFormat="1" ht="15" hidden="1" x14ac:dyDescent="0.25">
      <c r="A178" s="126"/>
      <c r="B178" s="127"/>
      <c r="C178" s="290" t="s">
        <v>186</v>
      </c>
      <c r="D178" s="290"/>
      <c r="E178" s="290"/>
      <c r="F178" s="290"/>
      <c r="G178" s="290"/>
      <c r="H178" s="128" t="s">
        <v>149</v>
      </c>
      <c r="I178" s="129"/>
      <c r="J178" s="129"/>
      <c r="K178" s="130">
        <v>5.7645</v>
      </c>
      <c r="L178" s="131"/>
      <c r="M178" s="129"/>
      <c r="N178" s="131"/>
      <c r="O178" s="129"/>
      <c r="P178" s="132">
        <v>2747.99</v>
      </c>
      <c r="GO178" s="81"/>
      <c r="GP178" s="81"/>
      <c r="GQ178" s="81"/>
      <c r="GR178" s="81"/>
      <c r="GS178" s="81"/>
      <c r="GT178" s="81"/>
      <c r="GU178" s="55" t="s">
        <v>186</v>
      </c>
      <c r="GV178" s="55"/>
      <c r="GW178" s="55"/>
      <c r="GX178" s="81"/>
      <c r="GY178" s="55"/>
      <c r="GZ178" s="81"/>
      <c r="HA178" s="184"/>
    </row>
    <row r="179" spans="1:209" customFormat="1" ht="15" hidden="1" x14ac:dyDescent="0.25">
      <c r="A179" s="133"/>
      <c r="B179" s="127" t="s">
        <v>187</v>
      </c>
      <c r="C179" s="290" t="s">
        <v>188</v>
      </c>
      <c r="D179" s="290"/>
      <c r="E179" s="290"/>
      <c r="F179" s="290"/>
      <c r="G179" s="290"/>
      <c r="H179" s="128" t="s">
        <v>189</v>
      </c>
      <c r="I179" s="166">
        <v>4.2699999999999996</v>
      </c>
      <c r="J179" s="166">
        <v>1.35</v>
      </c>
      <c r="K179" s="130">
        <v>5.7645</v>
      </c>
      <c r="L179" s="135"/>
      <c r="M179" s="136"/>
      <c r="N179" s="137">
        <v>1610.55</v>
      </c>
      <c r="O179" s="129"/>
      <c r="P179" s="132">
        <v>9284.02</v>
      </c>
      <c r="Q179" s="138"/>
      <c r="R179" s="138"/>
      <c r="GO179" s="81"/>
      <c r="GP179" s="81"/>
      <c r="GQ179" s="81"/>
      <c r="GR179" s="81"/>
      <c r="GS179" s="81"/>
      <c r="GT179" s="81"/>
      <c r="GU179" s="55"/>
      <c r="GV179" s="55" t="s">
        <v>188</v>
      </c>
      <c r="GW179" s="55"/>
      <c r="GX179" s="81"/>
      <c r="GY179" s="55"/>
      <c r="GZ179" s="81"/>
      <c r="HA179" s="184"/>
    </row>
    <row r="180" spans="1:209" customFormat="1" ht="15" hidden="1" x14ac:dyDescent="0.25">
      <c r="A180" s="143"/>
      <c r="B180" s="127" t="s">
        <v>190</v>
      </c>
      <c r="C180" s="290" t="s">
        <v>191</v>
      </c>
      <c r="D180" s="290"/>
      <c r="E180" s="290"/>
      <c r="F180" s="290"/>
      <c r="G180" s="290"/>
      <c r="H180" s="128" t="s">
        <v>149</v>
      </c>
      <c r="I180" s="166">
        <v>4.2699999999999996</v>
      </c>
      <c r="J180" s="166">
        <v>1.35</v>
      </c>
      <c r="K180" s="130">
        <v>5.7645</v>
      </c>
      <c r="L180" s="131"/>
      <c r="M180" s="129"/>
      <c r="N180" s="169">
        <v>476.71</v>
      </c>
      <c r="O180" s="129"/>
      <c r="P180" s="132">
        <v>2747.99</v>
      </c>
      <c r="GO180" s="81"/>
      <c r="GP180" s="81"/>
      <c r="GQ180" s="81"/>
      <c r="GR180" s="81"/>
      <c r="GS180" s="81"/>
      <c r="GT180" s="81"/>
      <c r="GU180" s="55"/>
      <c r="GV180" s="55"/>
      <c r="GW180" s="55" t="s">
        <v>191</v>
      </c>
      <c r="GX180" s="81"/>
      <c r="GY180" s="55"/>
      <c r="GZ180" s="81"/>
      <c r="HA180" s="184"/>
    </row>
    <row r="181" spans="1:209" customFormat="1" ht="15" x14ac:dyDescent="0.25">
      <c r="A181" s="139"/>
      <c r="B181" s="140"/>
      <c r="C181" s="291" t="s">
        <v>152</v>
      </c>
      <c r="D181" s="291"/>
      <c r="E181" s="291"/>
      <c r="F181" s="291"/>
      <c r="G181" s="291"/>
      <c r="H181" s="119"/>
      <c r="I181" s="120"/>
      <c r="J181" s="120"/>
      <c r="K181" s="120"/>
      <c r="L181" s="123"/>
      <c r="M181" s="120"/>
      <c r="N181" s="141"/>
      <c r="O181" s="120"/>
      <c r="P181" s="142">
        <v>20833.009999999998</v>
      </c>
      <c r="Q181" s="138"/>
      <c r="R181" s="138"/>
      <c r="GO181" s="81"/>
      <c r="GP181" s="81"/>
      <c r="GQ181" s="81"/>
      <c r="GR181" s="81"/>
      <c r="GS181" s="81"/>
      <c r="GT181" s="81"/>
      <c r="GU181" s="55"/>
      <c r="GV181" s="55"/>
      <c r="GW181" s="55"/>
      <c r="GX181" s="81" t="s">
        <v>152</v>
      </c>
      <c r="GY181" s="55"/>
      <c r="GZ181" s="81"/>
      <c r="HA181" s="184"/>
    </row>
    <row r="182" spans="1:209" customFormat="1" ht="15" x14ac:dyDescent="0.25">
      <c r="A182" s="143"/>
      <c r="B182" s="127"/>
      <c r="C182" s="290" t="s">
        <v>153</v>
      </c>
      <c r="D182" s="290"/>
      <c r="E182" s="290"/>
      <c r="F182" s="290"/>
      <c r="G182" s="290"/>
      <c r="H182" s="128"/>
      <c r="I182" s="129"/>
      <c r="J182" s="129"/>
      <c r="K182" s="129"/>
      <c r="L182" s="131"/>
      <c r="M182" s="129"/>
      <c r="N182" s="131"/>
      <c r="O182" s="129"/>
      <c r="P182" s="132">
        <v>11548.99</v>
      </c>
      <c r="GO182" s="81"/>
      <c r="GP182" s="81"/>
      <c r="GQ182" s="81"/>
      <c r="GR182" s="81"/>
      <c r="GS182" s="81"/>
      <c r="GT182" s="81"/>
      <c r="GU182" s="55"/>
      <c r="GV182" s="55"/>
      <c r="GW182" s="55"/>
      <c r="GX182" s="81"/>
      <c r="GY182" s="55" t="s">
        <v>153</v>
      </c>
      <c r="GZ182" s="81"/>
      <c r="HA182" s="184"/>
    </row>
    <row r="183" spans="1:209" customFormat="1" ht="15" x14ac:dyDescent="0.25">
      <c r="A183" s="143"/>
      <c r="B183" s="127" t="s">
        <v>459</v>
      </c>
      <c r="C183" s="290" t="s">
        <v>460</v>
      </c>
      <c r="D183" s="290"/>
      <c r="E183" s="290"/>
      <c r="F183" s="290"/>
      <c r="G183" s="290"/>
      <c r="H183" s="128" t="s">
        <v>156</v>
      </c>
      <c r="I183" s="134">
        <v>103</v>
      </c>
      <c r="J183" s="129"/>
      <c r="K183" s="134">
        <v>103</v>
      </c>
      <c r="L183" s="131"/>
      <c r="M183" s="129"/>
      <c r="N183" s="131"/>
      <c r="O183" s="129"/>
      <c r="P183" s="132">
        <v>11895.46</v>
      </c>
      <c r="GO183" s="81"/>
      <c r="GP183" s="81"/>
      <c r="GQ183" s="81"/>
      <c r="GR183" s="81"/>
      <c r="GS183" s="81"/>
      <c r="GT183" s="81"/>
      <c r="GU183" s="55"/>
      <c r="GV183" s="55"/>
      <c r="GW183" s="55"/>
      <c r="GX183" s="81"/>
      <c r="GY183" s="55" t="s">
        <v>460</v>
      </c>
      <c r="GZ183" s="81"/>
      <c r="HA183" s="184"/>
    </row>
    <row r="184" spans="1:209" customFormat="1" ht="15" x14ac:dyDescent="0.25">
      <c r="A184" s="143"/>
      <c r="B184" s="127" t="s">
        <v>461</v>
      </c>
      <c r="C184" s="290" t="s">
        <v>462</v>
      </c>
      <c r="D184" s="290"/>
      <c r="E184" s="290"/>
      <c r="F184" s="290"/>
      <c r="G184" s="290"/>
      <c r="H184" s="128" t="s">
        <v>156</v>
      </c>
      <c r="I184" s="134">
        <v>60</v>
      </c>
      <c r="J184" s="129"/>
      <c r="K184" s="134">
        <v>60</v>
      </c>
      <c r="L184" s="131"/>
      <c r="M184" s="129"/>
      <c r="N184" s="131"/>
      <c r="O184" s="129"/>
      <c r="P184" s="132">
        <v>6929.39</v>
      </c>
      <c r="GO184" s="81"/>
      <c r="GP184" s="81"/>
      <c r="GQ184" s="81"/>
      <c r="GR184" s="81"/>
      <c r="GS184" s="81"/>
      <c r="GT184" s="81"/>
      <c r="GU184" s="55"/>
      <c r="GV184" s="55"/>
      <c r="GW184" s="55"/>
      <c r="GX184" s="81"/>
      <c r="GY184" s="55" t="s">
        <v>462</v>
      </c>
      <c r="GZ184" s="81"/>
      <c r="HA184" s="184"/>
    </row>
    <row r="185" spans="1:209" customFormat="1" ht="15" x14ac:dyDescent="0.25">
      <c r="A185" s="144"/>
      <c r="B185" s="145"/>
      <c r="C185" s="291" t="s">
        <v>159</v>
      </c>
      <c r="D185" s="291"/>
      <c r="E185" s="291"/>
      <c r="F185" s="291"/>
      <c r="G185" s="291"/>
      <c r="H185" s="119"/>
      <c r="I185" s="120"/>
      <c r="J185" s="120"/>
      <c r="K185" s="120"/>
      <c r="L185" s="123"/>
      <c r="M185" s="120"/>
      <c r="N185" s="141">
        <v>39657.86</v>
      </c>
      <c r="O185" s="120"/>
      <c r="P185" s="142">
        <v>39657.86</v>
      </c>
      <c r="GO185" s="81"/>
      <c r="GP185" s="81"/>
      <c r="GQ185" s="81"/>
      <c r="GR185" s="81"/>
      <c r="GS185" s="81"/>
      <c r="GT185" s="81"/>
      <c r="GU185" s="55"/>
      <c r="GV185" s="55"/>
      <c r="GW185" s="55"/>
      <c r="GX185" s="81"/>
      <c r="GY185" s="55"/>
      <c r="GZ185" s="81" t="s">
        <v>159</v>
      </c>
      <c r="HA185" s="184"/>
    </row>
    <row r="186" spans="1:209" customFormat="1" ht="22.5" x14ac:dyDescent="0.25">
      <c r="A186" s="117" t="s">
        <v>658</v>
      </c>
      <c r="B186" s="118" t="s">
        <v>659</v>
      </c>
      <c r="C186" s="292" t="s">
        <v>660</v>
      </c>
      <c r="D186" s="292"/>
      <c r="E186" s="292"/>
      <c r="F186" s="292"/>
      <c r="G186" s="292"/>
      <c r="H186" s="119" t="s">
        <v>661</v>
      </c>
      <c r="I186" s="120">
        <v>1</v>
      </c>
      <c r="J186" s="121">
        <v>1</v>
      </c>
      <c r="K186" s="121">
        <v>1</v>
      </c>
      <c r="L186" s="123"/>
      <c r="M186" s="120"/>
      <c r="N186" s="186">
        <v>1904709.17</v>
      </c>
      <c r="O186" s="120"/>
      <c r="P186" s="142">
        <v>1904709.17</v>
      </c>
      <c r="GO186" s="81"/>
      <c r="GP186" s="81" t="s">
        <v>660</v>
      </c>
      <c r="GQ186" s="81" t="s">
        <v>4</v>
      </c>
      <c r="GR186" s="81" t="s">
        <v>4</v>
      </c>
      <c r="GS186" s="81" t="s">
        <v>4</v>
      </c>
      <c r="GT186" s="81" t="s">
        <v>4</v>
      </c>
      <c r="GU186" s="55"/>
      <c r="GV186" s="55"/>
      <c r="GW186" s="55"/>
      <c r="GX186" s="81"/>
      <c r="GY186" s="55"/>
      <c r="GZ186" s="81"/>
      <c r="HA186" s="184"/>
    </row>
    <row r="187" spans="1:209" customFormat="1" ht="15" x14ac:dyDescent="0.25">
      <c r="A187" s="144"/>
      <c r="B187" s="145"/>
      <c r="C187" s="291" t="s">
        <v>159</v>
      </c>
      <c r="D187" s="291"/>
      <c r="E187" s="291"/>
      <c r="F187" s="291"/>
      <c r="G187" s="291"/>
      <c r="H187" s="119"/>
      <c r="I187" s="120"/>
      <c r="J187" s="120"/>
      <c r="K187" s="120"/>
      <c r="L187" s="123"/>
      <c r="M187" s="120"/>
      <c r="N187" s="123"/>
      <c r="O187" s="120"/>
      <c r="P187" s="142">
        <v>1904709.17</v>
      </c>
      <c r="GO187" s="81"/>
      <c r="GP187" s="81"/>
      <c r="GQ187" s="81"/>
      <c r="GR187" s="81"/>
      <c r="GS187" s="81"/>
      <c r="GT187" s="81"/>
      <c r="GU187" s="55"/>
      <c r="GV187" s="55"/>
      <c r="GW187" s="55"/>
      <c r="GX187" s="81"/>
      <c r="GY187" s="55"/>
      <c r="GZ187" s="81" t="s">
        <v>159</v>
      </c>
      <c r="HA187" s="184"/>
    </row>
    <row r="188" spans="1:209" customFormat="1" ht="23.25" x14ac:dyDescent="0.25">
      <c r="A188" s="117" t="s">
        <v>307</v>
      </c>
      <c r="B188" s="118" t="s">
        <v>662</v>
      </c>
      <c r="C188" s="292" t="s">
        <v>663</v>
      </c>
      <c r="D188" s="292"/>
      <c r="E188" s="292"/>
      <c r="F188" s="292"/>
      <c r="G188" s="292"/>
      <c r="H188" s="119" t="s">
        <v>237</v>
      </c>
      <c r="I188" s="120">
        <v>1</v>
      </c>
      <c r="J188" s="121">
        <v>1</v>
      </c>
      <c r="K188" s="121">
        <v>1</v>
      </c>
      <c r="L188" s="123"/>
      <c r="M188" s="120"/>
      <c r="N188" s="124"/>
      <c r="O188" s="120"/>
      <c r="P188" s="125"/>
      <c r="GO188" s="81"/>
      <c r="GP188" s="81" t="s">
        <v>663</v>
      </c>
      <c r="GQ188" s="81" t="s">
        <v>4</v>
      </c>
      <c r="GR188" s="81" t="s">
        <v>4</v>
      </c>
      <c r="GS188" s="81" t="s">
        <v>4</v>
      </c>
      <c r="GT188" s="81" t="s">
        <v>4</v>
      </c>
      <c r="GU188" s="55"/>
      <c r="GV188" s="55"/>
      <c r="GW188" s="55"/>
      <c r="GX188" s="81"/>
      <c r="GY188" s="55"/>
      <c r="GZ188" s="81"/>
      <c r="HA188" s="184"/>
    </row>
    <row r="189" spans="1:209" customFormat="1" ht="15" hidden="1" x14ac:dyDescent="0.25">
      <c r="A189" s="126"/>
      <c r="B189" s="127" t="s">
        <v>20</v>
      </c>
      <c r="C189" s="290" t="s">
        <v>148</v>
      </c>
      <c r="D189" s="290"/>
      <c r="E189" s="290"/>
      <c r="F189" s="290"/>
      <c r="G189" s="290"/>
      <c r="H189" s="128" t="s">
        <v>149</v>
      </c>
      <c r="I189" s="129"/>
      <c r="J189" s="129"/>
      <c r="K189" s="167">
        <v>26.594999999999999</v>
      </c>
      <c r="L189" s="131"/>
      <c r="M189" s="129"/>
      <c r="N189" s="131"/>
      <c r="O189" s="129"/>
      <c r="P189" s="132">
        <v>9438.2999999999993</v>
      </c>
      <c r="GO189" s="81"/>
      <c r="GP189" s="81"/>
      <c r="GQ189" s="81"/>
      <c r="GR189" s="81"/>
      <c r="GS189" s="81"/>
      <c r="GT189" s="81"/>
      <c r="GU189" s="55" t="s">
        <v>148</v>
      </c>
      <c r="GV189" s="55"/>
      <c r="GW189" s="55"/>
      <c r="GX189" s="81"/>
      <c r="GY189" s="55"/>
      <c r="GZ189" s="81"/>
      <c r="HA189" s="184"/>
    </row>
    <row r="190" spans="1:209" customFormat="1" ht="15" hidden="1" x14ac:dyDescent="0.25">
      <c r="A190" s="133"/>
      <c r="B190" s="127" t="s">
        <v>664</v>
      </c>
      <c r="C190" s="290" t="s">
        <v>665</v>
      </c>
      <c r="D190" s="290"/>
      <c r="E190" s="290"/>
      <c r="F190" s="290"/>
      <c r="G190" s="290"/>
      <c r="H190" s="128" t="s">
        <v>149</v>
      </c>
      <c r="I190" s="147">
        <v>19.7</v>
      </c>
      <c r="J190" s="166">
        <v>1.35</v>
      </c>
      <c r="K190" s="167">
        <v>26.594999999999999</v>
      </c>
      <c r="L190" s="135"/>
      <c r="M190" s="136"/>
      <c r="N190" s="137">
        <v>354.89</v>
      </c>
      <c r="O190" s="129"/>
      <c r="P190" s="132">
        <v>9438.2999999999993</v>
      </c>
      <c r="Q190" s="138"/>
      <c r="R190" s="138"/>
      <c r="GO190" s="81"/>
      <c r="GP190" s="81"/>
      <c r="GQ190" s="81"/>
      <c r="GR190" s="81"/>
      <c r="GS190" s="81"/>
      <c r="GT190" s="81"/>
      <c r="GU190" s="55"/>
      <c r="GV190" s="55" t="s">
        <v>665</v>
      </c>
      <c r="GW190" s="55"/>
      <c r="GX190" s="81"/>
      <c r="GY190" s="55"/>
      <c r="GZ190" s="81"/>
      <c r="HA190" s="184"/>
    </row>
    <row r="191" spans="1:209" customFormat="1" ht="15" hidden="1" x14ac:dyDescent="0.25">
      <c r="A191" s="126"/>
      <c r="B191" s="127" t="s">
        <v>28</v>
      </c>
      <c r="C191" s="290" t="s">
        <v>185</v>
      </c>
      <c r="D191" s="290"/>
      <c r="E191" s="290"/>
      <c r="F191" s="290"/>
      <c r="G191" s="290"/>
      <c r="H191" s="128"/>
      <c r="I191" s="129"/>
      <c r="J191" s="129"/>
      <c r="K191" s="129"/>
      <c r="L191" s="131"/>
      <c r="M191" s="129"/>
      <c r="N191" s="131"/>
      <c r="O191" s="129"/>
      <c r="P191" s="132">
        <v>2783.52</v>
      </c>
      <c r="GO191" s="81"/>
      <c r="GP191" s="81"/>
      <c r="GQ191" s="81"/>
      <c r="GR191" s="81"/>
      <c r="GS191" s="81"/>
      <c r="GT191" s="81"/>
      <c r="GU191" s="55" t="s">
        <v>185</v>
      </c>
      <c r="GV191" s="55"/>
      <c r="GW191" s="55"/>
      <c r="GX191" s="81"/>
      <c r="GY191" s="55"/>
      <c r="GZ191" s="81"/>
      <c r="HA191" s="184"/>
    </row>
    <row r="192" spans="1:209" customFormat="1" ht="15" hidden="1" x14ac:dyDescent="0.25">
      <c r="A192" s="126"/>
      <c r="B192" s="127"/>
      <c r="C192" s="290" t="s">
        <v>186</v>
      </c>
      <c r="D192" s="290"/>
      <c r="E192" s="290"/>
      <c r="F192" s="290"/>
      <c r="G192" s="290"/>
      <c r="H192" s="128" t="s">
        <v>149</v>
      </c>
      <c r="I192" s="129"/>
      <c r="J192" s="129"/>
      <c r="K192" s="167">
        <v>2.5379999999999998</v>
      </c>
      <c r="L192" s="131"/>
      <c r="M192" s="129"/>
      <c r="N192" s="131"/>
      <c r="O192" s="129"/>
      <c r="P192" s="132">
        <v>1048.72</v>
      </c>
      <c r="GO192" s="81"/>
      <c r="GP192" s="81"/>
      <c r="GQ192" s="81"/>
      <c r="GR192" s="81"/>
      <c r="GS192" s="81"/>
      <c r="GT192" s="81"/>
      <c r="GU192" s="55" t="s">
        <v>186</v>
      </c>
      <c r="GV192" s="55"/>
      <c r="GW192" s="55"/>
      <c r="GX192" s="81"/>
      <c r="GY192" s="55"/>
      <c r="GZ192" s="81"/>
      <c r="HA192" s="184"/>
    </row>
    <row r="193" spans="1:210" customFormat="1" ht="15" hidden="1" x14ac:dyDescent="0.25">
      <c r="A193" s="133"/>
      <c r="B193" s="127" t="s">
        <v>187</v>
      </c>
      <c r="C193" s="290" t="s">
        <v>188</v>
      </c>
      <c r="D193" s="290"/>
      <c r="E193" s="290"/>
      <c r="F193" s="290"/>
      <c r="G193" s="290"/>
      <c r="H193" s="128" t="s">
        <v>189</v>
      </c>
      <c r="I193" s="147">
        <v>0.9</v>
      </c>
      <c r="J193" s="166">
        <v>1.35</v>
      </c>
      <c r="K193" s="167">
        <v>1.2150000000000001</v>
      </c>
      <c r="L193" s="135"/>
      <c r="M193" s="136"/>
      <c r="N193" s="137">
        <v>1610.55</v>
      </c>
      <c r="O193" s="129"/>
      <c r="P193" s="132">
        <v>1956.82</v>
      </c>
      <c r="Q193" s="138"/>
      <c r="R193" s="138"/>
      <c r="GO193" s="81"/>
      <c r="GP193" s="81"/>
      <c r="GQ193" s="81"/>
      <c r="GR193" s="81"/>
      <c r="GS193" s="81"/>
      <c r="GT193" s="81"/>
      <c r="GU193" s="55"/>
      <c r="GV193" s="55" t="s">
        <v>188</v>
      </c>
      <c r="GW193" s="55"/>
      <c r="GX193" s="81"/>
      <c r="GY193" s="55"/>
      <c r="GZ193" s="81"/>
      <c r="HA193" s="184"/>
    </row>
    <row r="194" spans="1:210" customFormat="1" ht="15" hidden="1" x14ac:dyDescent="0.25">
      <c r="A194" s="143"/>
      <c r="B194" s="127" t="s">
        <v>190</v>
      </c>
      <c r="C194" s="290" t="s">
        <v>191</v>
      </c>
      <c r="D194" s="290"/>
      <c r="E194" s="290"/>
      <c r="F194" s="290"/>
      <c r="G194" s="290"/>
      <c r="H194" s="128" t="s">
        <v>149</v>
      </c>
      <c r="I194" s="147">
        <v>0.9</v>
      </c>
      <c r="J194" s="166">
        <v>1.35</v>
      </c>
      <c r="K194" s="167">
        <v>1.2150000000000001</v>
      </c>
      <c r="L194" s="131"/>
      <c r="M194" s="129"/>
      <c r="N194" s="169">
        <v>476.71</v>
      </c>
      <c r="O194" s="129"/>
      <c r="P194" s="168">
        <v>579.20000000000005</v>
      </c>
      <c r="GO194" s="81"/>
      <c r="GP194" s="81"/>
      <c r="GQ194" s="81"/>
      <c r="GR194" s="81"/>
      <c r="GS194" s="81"/>
      <c r="GT194" s="81"/>
      <c r="GU194" s="55"/>
      <c r="GV194" s="55"/>
      <c r="GW194" s="55" t="s">
        <v>191</v>
      </c>
      <c r="GX194" s="81"/>
      <c r="GY194" s="55"/>
      <c r="GZ194" s="81"/>
      <c r="HA194" s="184"/>
    </row>
    <row r="195" spans="1:210" customFormat="1" ht="15" hidden="1" x14ac:dyDescent="0.25">
      <c r="A195" s="133"/>
      <c r="B195" s="127" t="s">
        <v>240</v>
      </c>
      <c r="C195" s="290" t="s">
        <v>241</v>
      </c>
      <c r="D195" s="290"/>
      <c r="E195" s="290"/>
      <c r="F195" s="290"/>
      <c r="G195" s="290"/>
      <c r="H195" s="128" t="s">
        <v>189</v>
      </c>
      <c r="I195" s="166">
        <v>0.98</v>
      </c>
      <c r="J195" s="166">
        <v>1.35</v>
      </c>
      <c r="K195" s="167">
        <v>1.323</v>
      </c>
      <c r="L195" s="135"/>
      <c r="M195" s="136"/>
      <c r="N195" s="137">
        <v>624.87</v>
      </c>
      <c r="O195" s="129"/>
      <c r="P195" s="132">
        <v>826.7</v>
      </c>
      <c r="Q195" s="138"/>
      <c r="R195" s="138"/>
      <c r="GO195" s="81"/>
      <c r="GP195" s="81"/>
      <c r="GQ195" s="81"/>
      <c r="GR195" s="81"/>
      <c r="GS195" s="81"/>
      <c r="GT195" s="81"/>
      <c r="GU195" s="55"/>
      <c r="GV195" s="55" t="s">
        <v>241</v>
      </c>
      <c r="GW195" s="55"/>
      <c r="GX195" s="81"/>
      <c r="GY195" s="55"/>
      <c r="GZ195" s="81"/>
      <c r="HA195" s="184"/>
    </row>
    <row r="196" spans="1:210" customFormat="1" ht="15" hidden="1" x14ac:dyDescent="0.25">
      <c r="A196" s="143"/>
      <c r="B196" s="127" t="s">
        <v>198</v>
      </c>
      <c r="C196" s="290" t="s">
        <v>199</v>
      </c>
      <c r="D196" s="290"/>
      <c r="E196" s="290"/>
      <c r="F196" s="290"/>
      <c r="G196" s="290"/>
      <c r="H196" s="128" t="s">
        <v>149</v>
      </c>
      <c r="I196" s="166">
        <v>0.98</v>
      </c>
      <c r="J196" s="166">
        <v>1.35</v>
      </c>
      <c r="K196" s="167">
        <v>1.323</v>
      </c>
      <c r="L196" s="131"/>
      <c r="M196" s="129"/>
      <c r="N196" s="169">
        <v>354.89</v>
      </c>
      <c r="O196" s="129"/>
      <c r="P196" s="168">
        <v>469.52</v>
      </c>
      <c r="GO196" s="81"/>
      <c r="GP196" s="81"/>
      <c r="GQ196" s="81"/>
      <c r="GR196" s="81"/>
      <c r="GS196" s="81"/>
      <c r="GT196" s="81"/>
      <c r="GU196" s="55"/>
      <c r="GV196" s="55"/>
      <c r="GW196" s="55" t="s">
        <v>199</v>
      </c>
      <c r="GX196" s="81"/>
      <c r="GY196" s="55"/>
      <c r="GZ196" s="81"/>
      <c r="HA196" s="184"/>
    </row>
    <row r="197" spans="1:210" customFormat="1" ht="15" hidden="1" x14ac:dyDescent="0.25">
      <c r="A197" s="126"/>
      <c r="B197" s="127" t="s">
        <v>76</v>
      </c>
      <c r="C197" s="290" t="s">
        <v>200</v>
      </c>
      <c r="D197" s="290"/>
      <c r="E197" s="290"/>
      <c r="F197" s="290"/>
      <c r="G197" s="290"/>
      <c r="H197" s="128"/>
      <c r="I197" s="129"/>
      <c r="J197" s="129"/>
      <c r="K197" s="129"/>
      <c r="L197" s="131"/>
      <c r="M197" s="129"/>
      <c r="N197" s="131"/>
      <c r="O197" s="129"/>
      <c r="P197" s="132">
        <v>9213.99</v>
      </c>
      <c r="GO197" s="81"/>
      <c r="GP197" s="81"/>
      <c r="GQ197" s="81"/>
      <c r="GR197" s="81"/>
      <c r="GS197" s="81"/>
      <c r="GT197" s="81"/>
      <c r="GU197" s="55" t="s">
        <v>200</v>
      </c>
      <c r="GV197" s="55"/>
      <c r="GW197" s="55"/>
      <c r="GX197" s="81"/>
      <c r="GY197" s="55"/>
      <c r="GZ197" s="81"/>
      <c r="HA197" s="184"/>
    </row>
    <row r="198" spans="1:210" customFormat="1" ht="15" hidden="1" x14ac:dyDescent="0.25">
      <c r="A198" s="133"/>
      <c r="B198" s="127" t="s">
        <v>666</v>
      </c>
      <c r="C198" s="290" t="s">
        <v>667</v>
      </c>
      <c r="D198" s="290"/>
      <c r="E198" s="290"/>
      <c r="F198" s="290"/>
      <c r="G198" s="290"/>
      <c r="H198" s="128" t="s">
        <v>206</v>
      </c>
      <c r="I198" s="134">
        <v>7</v>
      </c>
      <c r="J198" s="129"/>
      <c r="K198" s="134">
        <v>7</v>
      </c>
      <c r="L198" s="170">
        <v>176.2</v>
      </c>
      <c r="M198" s="171">
        <v>1.35</v>
      </c>
      <c r="N198" s="137">
        <v>237.87</v>
      </c>
      <c r="O198" s="129"/>
      <c r="P198" s="132">
        <v>1665.09</v>
      </c>
      <c r="Q198" s="138"/>
      <c r="R198" s="138"/>
      <c r="GO198" s="81"/>
      <c r="GP198" s="81"/>
      <c r="GQ198" s="81"/>
      <c r="GR198" s="81"/>
      <c r="GS198" s="81"/>
      <c r="GT198" s="81"/>
      <c r="GU198" s="55"/>
      <c r="GV198" s="55" t="s">
        <v>667</v>
      </c>
      <c r="GW198" s="55"/>
      <c r="GX198" s="81"/>
      <c r="GY198" s="55"/>
      <c r="GZ198" s="81"/>
      <c r="HA198" s="184"/>
    </row>
    <row r="199" spans="1:210" customFormat="1" ht="23.25" hidden="1" x14ac:dyDescent="0.25">
      <c r="A199" s="133"/>
      <c r="B199" s="127" t="s">
        <v>668</v>
      </c>
      <c r="C199" s="290" t="s">
        <v>669</v>
      </c>
      <c r="D199" s="290"/>
      <c r="E199" s="290"/>
      <c r="F199" s="290"/>
      <c r="G199" s="290"/>
      <c r="H199" s="128" t="s">
        <v>237</v>
      </c>
      <c r="I199" s="134">
        <v>10</v>
      </c>
      <c r="J199" s="129"/>
      <c r="K199" s="134">
        <v>10</v>
      </c>
      <c r="L199" s="170">
        <v>705.5</v>
      </c>
      <c r="M199" s="171">
        <v>1.07</v>
      </c>
      <c r="N199" s="137">
        <v>754.89</v>
      </c>
      <c r="O199" s="129"/>
      <c r="P199" s="132">
        <v>7548.9</v>
      </c>
      <c r="Q199" s="138"/>
      <c r="R199" s="138"/>
      <c r="GO199" s="81"/>
      <c r="GP199" s="81"/>
      <c r="GQ199" s="81"/>
      <c r="GR199" s="81"/>
      <c r="GS199" s="81"/>
      <c r="GT199" s="81"/>
      <c r="GU199" s="55"/>
      <c r="GV199" s="55" t="s">
        <v>669</v>
      </c>
      <c r="GW199" s="55"/>
      <c r="GX199" s="81"/>
      <c r="GY199" s="55"/>
      <c r="GZ199" s="81"/>
      <c r="HA199" s="184"/>
    </row>
    <row r="200" spans="1:210" customFormat="1" ht="15" x14ac:dyDescent="0.25">
      <c r="A200" s="139"/>
      <c r="B200" s="140"/>
      <c r="C200" s="291" t="s">
        <v>152</v>
      </c>
      <c r="D200" s="291"/>
      <c r="E200" s="291"/>
      <c r="F200" s="291"/>
      <c r="G200" s="291"/>
      <c r="H200" s="119"/>
      <c r="I200" s="120"/>
      <c r="J200" s="120"/>
      <c r="K200" s="120"/>
      <c r="L200" s="123"/>
      <c r="M200" s="120"/>
      <c r="N200" s="141"/>
      <c r="O200" s="120"/>
      <c r="P200" s="142">
        <v>22484.53</v>
      </c>
      <c r="Q200" s="138"/>
      <c r="R200" s="138"/>
      <c r="GO200" s="81"/>
      <c r="GP200" s="81"/>
      <c r="GQ200" s="81"/>
      <c r="GR200" s="81"/>
      <c r="GS200" s="81"/>
      <c r="GT200" s="81"/>
      <c r="GU200" s="55"/>
      <c r="GV200" s="55"/>
      <c r="GW200" s="55"/>
      <c r="GX200" s="81" t="s">
        <v>152</v>
      </c>
      <c r="GY200" s="55"/>
      <c r="GZ200" s="81"/>
      <c r="HA200" s="184"/>
    </row>
    <row r="201" spans="1:210" customFormat="1" ht="15" x14ac:dyDescent="0.25">
      <c r="A201" s="143" t="s">
        <v>670</v>
      </c>
      <c r="B201" s="127" t="s">
        <v>211</v>
      </c>
      <c r="C201" s="290" t="s">
        <v>212</v>
      </c>
      <c r="D201" s="290"/>
      <c r="E201" s="290"/>
      <c r="F201" s="290"/>
      <c r="G201" s="290"/>
      <c r="H201" s="128" t="s">
        <v>156</v>
      </c>
      <c r="I201" s="134">
        <v>2</v>
      </c>
      <c r="J201" s="129"/>
      <c r="K201" s="134">
        <v>2</v>
      </c>
      <c r="L201" s="131"/>
      <c r="M201" s="129"/>
      <c r="N201" s="131"/>
      <c r="O201" s="129"/>
      <c r="P201" s="168">
        <v>139.83000000000001</v>
      </c>
      <c r="GO201" s="81"/>
      <c r="GP201" s="81"/>
      <c r="GQ201" s="81"/>
      <c r="GR201" s="81"/>
      <c r="GS201" s="81"/>
      <c r="GT201" s="81"/>
      <c r="GU201" s="55"/>
      <c r="GV201" s="55"/>
      <c r="GW201" s="55"/>
      <c r="GX201" s="81"/>
      <c r="GY201" s="55"/>
      <c r="GZ201" s="81"/>
      <c r="HA201" s="184"/>
      <c r="HB201" s="55" t="s">
        <v>212</v>
      </c>
    </row>
    <row r="202" spans="1:210" customFormat="1" ht="15" x14ac:dyDescent="0.25">
      <c r="A202" s="143"/>
      <c r="B202" s="127"/>
      <c r="C202" s="290" t="s">
        <v>153</v>
      </c>
      <c r="D202" s="290"/>
      <c r="E202" s="290"/>
      <c r="F202" s="290"/>
      <c r="G202" s="290"/>
      <c r="H202" s="128"/>
      <c r="I202" s="129"/>
      <c r="J202" s="129"/>
      <c r="K202" s="129"/>
      <c r="L202" s="131"/>
      <c r="M202" s="129"/>
      <c r="N202" s="131"/>
      <c r="O202" s="129"/>
      <c r="P202" s="132">
        <v>10487.02</v>
      </c>
      <c r="GO202" s="81"/>
      <c r="GP202" s="81"/>
      <c r="GQ202" s="81"/>
      <c r="GR202" s="81"/>
      <c r="GS202" s="81"/>
      <c r="GT202" s="81"/>
      <c r="GU202" s="55"/>
      <c r="GV202" s="55"/>
      <c r="GW202" s="55"/>
      <c r="GX202" s="81"/>
      <c r="GY202" s="55" t="s">
        <v>153</v>
      </c>
      <c r="GZ202" s="81"/>
      <c r="HA202" s="184"/>
      <c r="HB202" s="55"/>
    </row>
    <row r="203" spans="1:210" customFormat="1" ht="15" x14ac:dyDescent="0.25">
      <c r="A203" s="143"/>
      <c r="B203" s="127" t="s">
        <v>213</v>
      </c>
      <c r="C203" s="290" t="s">
        <v>214</v>
      </c>
      <c r="D203" s="290"/>
      <c r="E203" s="290"/>
      <c r="F203" s="290"/>
      <c r="G203" s="290"/>
      <c r="H203" s="128" t="s">
        <v>156</v>
      </c>
      <c r="I203" s="134">
        <v>97</v>
      </c>
      <c r="J203" s="129"/>
      <c r="K203" s="134">
        <v>97</v>
      </c>
      <c r="L203" s="131"/>
      <c r="M203" s="129"/>
      <c r="N203" s="131"/>
      <c r="O203" s="129"/>
      <c r="P203" s="132">
        <v>10172.41</v>
      </c>
      <c r="GO203" s="81"/>
      <c r="GP203" s="81"/>
      <c r="GQ203" s="81"/>
      <c r="GR203" s="81"/>
      <c r="GS203" s="81"/>
      <c r="GT203" s="81"/>
      <c r="GU203" s="55"/>
      <c r="GV203" s="55"/>
      <c r="GW203" s="55"/>
      <c r="GX203" s="81"/>
      <c r="GY203" s="55" t="s">
        <v>214</v>
      </c>
      <c r="GZ203" s="81"/>
      <c r="HA203" s="184"/>
      <c r="HB203" s="55"/>
    </row>
    <row r="204" spans="1:210" customFormat="1" ht="15" x14ac:dyDescent="0.25">
      <c r="A204" s="143"/>
      <c r="B204" s="127" t="s">
        <v>215</v>
      </c>
      <c r="C204" s="290" t="s">
        <v>216</v>
      </c>
      <c r="D204" s="290"/>
      <c r="E204" s="290"/>
      <c r="F204" s="290"/>
      <c r="G204" s="290"/>
      <c r="H204" s="128" t="s">
        <v>156</v>
      </c>
      <c r="I204" s="134">
        <v>51</v>
      </c>
      <c r="J204" s="129"/>
      <c r="K204" s="134">
        <v>51</v>
      </c>
      <c r="L204" s="131"/>
      <c r="M204" s="129"/>
      <c r="N204" s="131"/>
      <c r="O204" s="129"/>
      <c r="P204" s="132">
        <v>5348.38</v>
      </c>
      <c r="GO204" s="81"/>
      <c r="GP204" s="81"/>
      <c r="GQ204" s="81"/>
      <c r="GR204" s="81"/>
      <c r="GS204" s="81"/>
      <c r="GT204" s="81"/>
      <c r="GU204" s="55"/>
      <c r="GV204" s="55"/>
      <c r="GW204" s="55"/>
      <c r="GX204" s="81"/>
      <c r="GY204" s="55" t="s">
        <v>216</v>
      </c>
      <c r="GZ204" s="81"/>
      <c r="HA204" s="184"/>
      <c r="HB204" s="55"/>
    </row>
    <row r="205" spans="1:210" customFormat="1" ht="15" x14ac:dyDescent="0.25">
      <c r="A205" s="144"/>
      <c r="B205" s="145"/>
      <c r="C205" s="291" t="s">
        <v>159</v>
      </c>
      <c r="D205" s="291"/>
      <c r="E205" s="291"/>
      <c r="F205" s="291"/>
      <c r="G205" s="291"/>
      <c r="H205" s="119"/>
      <c r="I205" s="120"/>
      <c r="J205" s="120"/>
      <c r="K205" s="120"/>
      <c r="L205" s="123"/>
      <c r="M205" s="120"/>
      <c r="N205" s="141">
        <v>38145.15</v>
      </c>
      <c r="O205" s="120"/>
      <c r="P205" s="142">
        <v>38145.15</v>
      </c>
      <c r="GO205" s="81"/>
      <c r="GP205" s="81"/>
      <c r="GQ205" s="81"/>
      <c r="GR205" s="81"/>
      <c r="GS205" s="81"/>
      <c r="GT205" s="81"/>
      <c r="GU205" s="55"/>
      <c r="GV205" s="55"/>
      <c r="GW205" s="55"/>
      <c r="GX205" s="81"/>
      <c r="GY205" s="55"/>
      <c r="GZ205" s="81" t="s">
        <v>159</v>
      </c>
      <c r="HA205" s="184"/>
      <c r="HB205" s="55"/>
    </row>
    <row r="206" spans="1:210" customFormat="1" ht="22.5" x14ac:dyDescent="0.25">
      <c r="A206" s="117" t="s">
        <v>671</v>
      </c>
      <c r="B206" s="118" t="s">
        <v>672</v>
      </c>
      <c r="C206" s="292" t="s">
        <v>673</v>
      </c>
      <c r="D206" s="292"/>
      <c r="E206" s="292"/>
      <c r="F206" s="292"/>
      <c r="G206" s="292"/>
      <c r="H206" s="119" t="s">
        <v>661</v>
      </c>
      <c r="I206" s="120">
        <v>1</v>
      </c>
      <c r="J206" s="121">
        <v>1</v>
      </c>
      <c r="K206" s="121">
        <v>1</v>
      </c>
      <c r="L206" s="123"/>
      <c r="M206" s="120"/>
      <c r="N206" s="186">
        <v>354166.67</v>
      </c>
      <c r="O206" s="120"/>
      <c r="P206" s="142">
        <v>354166.67</v>
      </c>
      <c r="GO206" s="81"/>
      <c r="GP206" s="81" t="s">
        <v>673</v>
      </c>
      <c r="GQ206" s="81" t="s">
        <v>4</v>
      </c>
      <c r="GR206" s="81" t="s">
        <v>4</v>
      </c>
      <c r="GS206" s="81" t="s">
        <v>4</v>
      </c>
      <c r="GT206" s="81" t="s">
        <v>4</v>
      </c>
      <c r="GU206" s="55"/>
      <c r="GV206" s="55"/>
      <c r="GW206" s="55"/>
      <c r="GX206" s="81"/>
      <c r="GY206" s="55"/>
      <c r="GZ206" s="81"/>
      <c r="HA206" s="184"/>
      <c r="HB206" s="55"/>
    </row>
    <row r="207" spans="1:210" customFormat="1" ht="15" x14ac:dyDescent="0.25">
      <c r="A207" s="144"/>
      <c r="B207" s="145"/>
      <c r="C207" s="291" t="s">
        <v>159</v>
      </c>
      <c r="D207" s="291"/>
      <c r="E207" s="291"/>
      <c r="F207" s="291"/>
      <c r="G207" s="291"/>
      <c r="H207" s="119"/>
      <c r="I207" s="120"/>
      <c r="J207" s="120"/>
      <c r="K207" s="120"/>
      <c r="L207" s="123"/>
      <c r="M207" s="120"/>
      <c r="N207" s="123"/>
      <c r="O207" s="120"/>
      <c r="P207" s="142">
        <v>354166.67</v>
      </c>
      <c r="GO207" s="81"/>
      <c r="GP207" s="81"/>
      <c r="GQ207" s="81"/>
      <c r="GR207" s="81"/>
      <c r="GS207" s="81"/>
      <c r="GT207" s="81"/>
      <c r="GU207" s="55"/>
      <c r="GV207" s="55"/>
      <c r="GW207" s="55"/>
      <c r="GX207" s="81"/>
      <c r="GY207" s="55"/>
      <c r="GZ207" s="81" t="s">
        <v>159</v>
      </c>
      <c r="HA207" s="184"/>
      <c r="HB207" s="55"/>
    </row>
    <row r="208" spans="1:210" customFormat="1" ht="23.25" x14ac:dyDescent="0.25">
      <c r="A208" s="117" t="s">
        <v>312</v>
      </c>
      <c r="B208" s="118" t="s">
        <v>465</v>
      </c>
      <c r="C208" s="292" t="s">
        <v>466</v>
      </c>
      <c r="D208" s="292"/>
      <c r="E208" s="292"/>
      <c r="F208" s="292"/>
      <c r="G208" s="292"/>
      <c r="H208" s="119" t="s">
        <v>209</v>
      </c>
      <c r="I208" s="120">
        <v>17.98</v>
      </c>
      <c r="J208" s="121">
        <v>1</v>
      </c>
      <c r="K208" s="175">
        <v>17.98</v>
      </c>
      <c r="L208" s="123"/>
      <c r="M208" s="120"/>
      <c r="N208" s="188">
        <v>296.7</v>
      </c>
      <c r="O208" s="120"/>
      <c r="P208" s="142">
        <v>5334.67</v>
      </c>
      <c r="GO208" s="81"/>
      <c r="GP208" s="81" t="s">
        <v>466</v>
      </c>
      <c r="GQ208" s="81" t="s">
        <v>4</v>
      </c>
      <c r="GR208" s="81" t="s">
        <v>4</v>
      </c>
      <c r="GS208" s="81" t="s">
        <v>4</v>
      </c>
      <c r="GT208" s="81" t="s">
        <v>4</v>
      </c>
      <c r="GU208" s="55"/>
      <c r="GV208" s="55"/>
      <c r="GW208" s="55"/>
      <c r="GX208" s="81"/>
      <c r="GY208" s="55"/>
      <c r="GZ208" s="81"/>
      <c r="HA208" s="184"/>
      <c r="HB208" s="55"/>
    </row>
    <row r="209" spans="1:210" customFormat="1" ht="15" x14ac:dyDescent="0.25">
      <c r="A209" s="144"/>
      <c r="B209" s="145"/>
      <c r="C209" s="291" t="s">
        <v>159</v>
      </c>
      <c r="D209" s="291"/>
      <c r="E209" s="291"/>
      <c r="F209" s="291"/>
      <c r="G209" s="291"/>
      <c r="H209" s="119"/>
      <c r="I209" s="120"/>
      <c r="J209" s="120"/>
      <c r="K209" s="120"/>
      <c r="L209" s="123"/>
      <c r="M209" s="120"/>
      <c r="N209" s="123"/>
      <c r="O209" s="120"/>
      <c r="P209" s="142">
        <v>5334.67</v>
      </c>
      <c r="GO209" s="81"/>
      <c r="GP209" s="81"/>
      <c r="GQ209" s="81"/>
      <c r="GR209" s="81"/>
      <c r="GS209" s="81"/>
      <c r="GT209" s="81"/>
      <c r="GU209" s="55"/>
      <c r="GV209" s="55"/>
      <c r="GW209" s="55"/>
      <c r="GX209" s="81"/>
      <c r="GY209" s="55"/>
      <c r="GZ209" s="81" t="s">
        <v>159</v>
      </c>
      <c r="HA209" s="184"/>
      <c r="HB209" s="55"/>
    </row>
    <row r="210" spans="1:210" customFormat="1" ht="34.5" x14ac:dyDescent="0.25">
      <c r="A210" s="117" t="s">
        <v>335</v>
      </c>
      <c r="B210" s="118" t="s">
        <v>467</v>
      </c>
      <c r="C210" s="292" t="s">
        <v>468</v>
      </c>
      <c r="D210" s="292"/>
      <c r="E210" s="292"/>
      <c r="F210" s="292"/>
      <c r="G210" s="292"/>
      <c r="H210" s="119" t="s">
        <v>209</v>
      </c>
      <c r="I210" s="120">
        <v>17.98</v>
      </c>
      <c r="J210" s="121">
        <v>1</v>
      </c>
      <c r="K210" s="175">
        <v>17.98</v>
      </c>
      <c r="L210" s="123"/>
      <c r="M210" s="120"/>
      <c r="N210" s="188">
        <v>296.7</v>
      </c>
      <c r="O210" s="120"/>
      <c r="P210" s="142">
        <v>5334.67</v>
      </c>
      <c r="GO210" s="81"/>
      <c r="GP210" s="81" t="s">
        <v>468</v>
      </c>
      <c r="GQ210" s="81" t="s">
        <v>4</v>
      </c>
      <c r="GR210" s="81" t="s">
        <v>4</v>
      </c>
      <c r="GS210" s="81" t="s">
        <v>4</v>
      </c>
      <c r="GT210" s="81" t="s">
        <v>4</v>
      </c>
      <c r="GU210" s="55"/>
      <c r="GV210" s="55"/>
      <c r="GW210" s="55"/>
      <c r="GX210" s="81"/>
      <c r="GY210" s="55"/>
      <c r="GZ210" s="81"/>
      <c r="HA210" s="184"/>
      <c r="HB210" s="55"/>
    </row>
    <row r="211" spans="1:210" customFormat="1" ht="15" x14ac:dyDescent="0.25">
      <c r="A211" s="144"/>
      <c r="B211" s="145"/>
      <c r="C211" s="291" t="s">
        <v>159</v>
      </c>
      <c r="D211" s="291"/>
      <c r="E211" s="291"/>
      <c r="F211" s="291"/>
      <c r="G211" s="291"/>
      <c r="H211" s="119"/>
      <c r="I211" s="120"/>
      <c r="J211" s="120"/>
      <c r="K211" s="120"/>
      <c r="L211" s="123"/>
      <c r="M211" s="120"/>
      <c r="N211" s="123"/>
      <c r="O211" s="120"/>
      <c r="P211" s="142">
        <v>5334.67</v>
      </c>
      <c r="GO211" s="81"/>
      <c r="GP211" s="81"/>
      <c r="GQ211" s="81"/>
      <c r="GR211" s="81"/>
      <c r="GS211" s="81"/>
      <c r="GT211" s="81"/>
      <c r="GU211" s="55"/>
      <c r="GV211" s="55"/>
      <c r="GW211" s="55"/>
      <c r="GX211" s="81"/>
      <c r="GY211" s="55"/>
      <c r="GZ211" s="81" t="s">
        <v>159</v>
      </c>
      <c r="HA211" s="184"/>
      <c r="HB211" s="55"/>
    </row>
    <row r="212" spans="1:210" customFormat="1" ht="68.25" x14ac:dyDescent="0.25">
      <c r="A212" s="117" t="s">
        <v>359</v>
      </c>
      <c r="B212" s="118" t="s">
        <v>674</v>
      </c>
      <c r="C212" s="292" t="s">
        <v>675</v>
      </c>
      <c r="D212" s="292"/>
      <c r="E212" s="292"/>
      <c r="F212" s="292"/>
      <c r="G212" s="292"/>
      <c r="H212" s="119" t="s">
        <v>209</v>
      </c>
      <c r="I212" s="120">
        <v>17.98</v>
      </c>
      <c r="J212" s="121">
        <v>1</v>
      </c>
      <c r="K212" s="175">
        <v>17.98</v>
      </c>
      <c r="L212" s="123"/>
      <c r="M212" s="120"/>
      <c r="N212" s="188">
        <v>179.63</v>
      </c>
      <c r="O212" s="120"/>
      <c r="P212" s="142">
        <v>3229.75</v>
      </c>
      <c r="GO212" s="81"/>
      <c r="GP212" s="81" t="s">
        <v>675</v>
      </c>
      <c r="GQ212" s="81" t="s">
        <v>4</v>
      </c>
      <c r="GR212" s="81" t="s">
        <v>4</v>
      </c>
      <c r="GS212" s="81" t="s">
        <v>4</v>
      </c>
      <c r="GT212" s="81" t="s">
        <v>4</v>
      </c>
      <c r="GU212" s="55"/>
      <c r="GV212" s="55"/>
      <c r="GW212" s="55"/>
      <c r="GX212" s="81"/>
      <c r="GY212" s="55"/>
      <c r="GZ212" s="81"/>
      <c r="HA212" s="184"/>
      <c r="HB212" s="55"/>
    </row>
    <row r="213" spans="1:210" customFormat="1" ht="15" x14ac:dyDescent="0.25">
      <c r="A213" s="144"/>
      <c r="B213" s="145"/>
      <c r="C213" s="291" t="s">
        <v>159</v>
      </c>
      <c r="D213" s="291"/>
      <c r="E213" s="291"/>
      <c r="F213" s="291"/>
      <c r="G213" s="291"/>
      <c r="H213" s="119"/>
      <c r="I213" s="120"/>
      <c r="J213" s="120"/>
      <c r="K213" s="120"/>
      <c r="L213" s="123"/>
      <c r="M213" s="120"/>
      <c r="N213" s="123"/>
      <c r="O213" s="120"/>
      <c r="P213" s="142">
        <v>3229.75</v>
      </c>
      <c r="GO213" s="81"/>
      <c r="GP213" s="81"/>
      <c r="GQ213" s="81"/>
      <c r="GR213" s="81"/>
      <c r="GS213" s="81"/>
      <c r="GT213" s="81"/>
      <c r="GU213" s="55"/>
      <c r="GV213" s="55"/>
      <c r="GW213" s="55"/>
      <c r="GX213" s="81"/>
      <c r="GY213" s="55"/>
      <c r="GZ213" s="81" t="s">
        <v>159</v>
      </c>
      <c r="HA213" s="184"/>
      <c r="HB213" s="55"/>
    </row>
    <row r="214" spans="1:210" customFormat="1" ht="23.25" x14ac:dyDescent="0.25">
      <c r="A214" s="117" t="s">
        <v>363</v>
      </c>
      <c r="B214" s="118" t="s">
        <v>676</v>
      </c>
      <c r="C214" s="292" t="s">
        <v>677</v>
      </c>
      <c r="D214" s="292"/>
      <c r="E214" s="292"/>
      <c r="F214" s="292"/>
      <c r="G214" s="292"/>
      <c r="H214" s="119" t="s">
        <v>237</v>
      </c>
      <c r="I214" s="120">
        <v>8</v>
      </c>
      <c r="J214" s="121">
        <v>1</v>
      </c>
      <c r="K214" s="121">
        <v>8</v>
      </c>
      <c r="L214" s="123"/>
      <c r="M214" s="120"/>
      <c r="N214" s="124"/>
      <c r="O214" s="120"/>
      <c r="P214" s="125"/>
      <c r="GO214" s="81"/>
      <c r="GP214" s="81" t="s">
        <v>677</v>
      </c>
      <c r="GQ214" s="81" t="s">
        <v>4</v>
      </c>
      <c r="GR214" s="81" t="s">
        <v>4</v>
      </c>
      <c r="GS214" s="81" t="s">
        <v>4</v>
      </c>
      <c r="GT214" s="81" t="s">
        <v>4</v>
      </c>
      <c r="GU214" s="55"/>
      <c r="GV214" s="55"/>
      <c r="GW214" s="55"/>
      <c r="GX214" s="81"/>
      <c r="GY214" s="55"/>
      <c r="GZ214" s="81"/>
      <c r="HA214" s="184"/>
      <c r="HB214" s="55"/>
    </row>
    <row r="215" spans="1:210" customFormat="1" ht="15" hidden="1" x14ac:dyDescent="0.25">
      <c r="A215" s="126"/>
      <c r="B215" s="127" t="s">
        <v>20</v>
      </c>
      <c r="C215" s="290" t="s">
        <v>148</v>
      </c>
      <c r="D215" s="290"/>
      <c r="E215" s="290"/>
      <c r="F215" s="290"/>
      <c r="G215" s="290"/>
      <c r="H215" s="128" t="s">
        <v>149</v>
      </c>
      <c r="I215" s="129"/>
      <c r="J215" s="129"/>
      <c r="K215" s="167">
        <v>11.124000000000001</v>
      </c>
      <c r="L215" s="131"/>
      <c r="M215" s="129"/>
      <c r="N215" s="131"/>
      <c r="O215" s="129"/>
      <c r="P215" s="132">
        <v>3947.8</v>
      </c>
      <c r="GO215" s="81"/>
      <c r="GP215" s="81"/>
      <c r="GQ215" s="81"/>
      <c r="GR215" s="81"/>
      <c r="GS215" s="81"/>
      <c r="GT215" s="81"/>
      <c r="GU215" s="55" t="s">
        <v>148</v>
      </c>
      <c r="GV215" s="55"/>
      <c r="GW215" s="55"/>
      <c r="GX215" s="81"/>
      <c r="GY215" s="55"/>
      <c r="GZ215" s="81"/>
      <c r="HA215" s="184"/>
      <c r="HB215" s="55"/>
    </row>
    <row r="216" spans="1:210" customFormat="1" ht="15" hidden="1" x14ac:dyDescent="0.25">
      <c r="A216" s="133"/>
      <c r="B216" s="127" t="s">
        <v>664</v>
      </c>
      <c r="C216" s="290" t="s">
        <v>665</v>
      </c>
      <c r="D216" s="290"/>
      <c r="E216" s="290"/>
      <c r="F216" s="290"/>
      <c r="G216" s="290"/>
      <c r="H216" s="128" t="s">
        <v>149</v>
      </c>
      <c r="I216" s="166">
        <v>1.03</v>
      </c>
      <c r="J216" s="166">
        <v>1.35</v>
      </c>
      <c r="K216" s="167">
        <v>11.124000000000001</v>
      </c>
      <c r="L216" s="135"/>
      <c r="M216" s="136"/>
      <c r="N216" s="137">
        <v>354.89</v>
      </c>
      <c r="O216" s="129"/>
      <c r="P216" s="132">
        <v>3947.8</v>
      </c>
      <c r="Q216" s="138"/>
      <c r="R216" s="138"/>
      <c r="GO216" s="81"/>
      <c r="GP216" s="81"/>
      <c r="GQ216" s="81"/>
      <c r="GR216" s="81"/>
      <c r="GS216" s="81"/>
      <c r="GT216" s="81"/>
      <c r="GU216" s="55"/>
      <c r="GV216" s="55" t="s">
        <v>665</v>
      </c>
      <c r="GW216" s="55"/>
      <c r="GX216" s="81"/>
      <c r="GY216" s="55"/>
      <c r="GZ216" s="81"/>
      <c r="HA216" s="184"/>
      <c r="HB216" s="55"/>
    </row>
    <row r="217" spans="1:210" customFormat="1" ht="15" hidden="1" x14ac:dyDescent="0.25">
      <c r="A217" s="126"/>
      <c r="B217" s="127" t="s">
        <v>28</v>
      </c>
      <c r="C217" s="290" t="s">
        <v>185</v>
      </c>
      <c r="D217" s="290"/>
      <c r="E217" s="290"/>
      <c r="F217" s="290"/>
      <c r="G217" s="290"/>
      <c r="H217" s="128"/>
      <c r="I217" s="129"/>
      <c r="J217" s="129"/>
      <c r="K217" s="129"/>
      <c r="L217" s="131"/>
      <c r="M217" s="129"/>
      <c r="N217" s="131"/>
      <c r="O217" s="129"/>
      <c r="P217" s="132">
        <v>31379.16</v>
      </c>
      <c r="GO217" s="81"/>
      <c r="GP217" s="81"/>
      <c r="GQ217" s="81"/>
      <c r="GR217" s="81"/>
      <c r="GS217" s="81"/>
      <c r="GT217" s="81"/>
      <c r="GU217" s="55" t="s">
        <v>185</v>
      </c>
      <c r="GV217" s="55"/>
      <c r="GW217" s="55"/>
      <c r="GX217" s="81"/>
      <c r="GY217" s="55"/>
      <c r="GZ217" s="81"/>
      <c r="HA217" s="184"/>
      <c r="HB217" s="55"/>
    </row>
    <row r="218" spans="1:210" customFormat="1" ht="15" hidden="1" x14ac:dyDescent="0.25">
      <c r="A218" s="126"/>
      <c r="B218" s="127"/>
      <c r="C218" s="290" t="s">
        <v>186</v>
      </c>
      <c r="D218" s="290"/>
      <c r="E218" s="290"/>
      <c r="F218" s="290"/>
      <c r="G218" s="290"/>
      <c r="H218" s="128" t="s">
        <v>149</v>
      </c>
      <c r="I218" s="129"/>
      <c r="J218" s="129"/>
      <c r="K218" s="167">
        <v>11.555999999999999</v>
      </c>
      <c r="L218" s="131"/>
      <c r="M218" s="129"/>
      <c r="N218" s="131"/>
      <c r="O218" s="129"/>
      <c r="P218" s="132">
        <v>4713.1099999999997</v>
      </c>
      <c r="GO218" s="81"/>
      <c r="GP218" s="81"/>
      <c r="GQ218" s="81"/>
      <c r="GR218" s="81"/>
      <c r="GS218" s="81"/>
      <c r="GT218" s="81"/>
      <c r="GU218" s="55" t="s">
        <v>186</v>
      </c>
      <c r="GV218" s="55"/>
      <c r="GW218" s="55"/>
      <c r="GX218" s="81"/>
      <c r="GY218" s="55"/>
      <c r="GZ218" s="81"/>
      <c r="HA218" s="184"/>
      <c r="HB218" s="55"/>
    </row>
    <row r="219" spans="1:210" customFormat="1" ht="23.25" hidden="1" x14ac:dyDescent="0.25">
      <c r="A219" s="133"/>
      <c r="B219" s="127" t="s">
        <v>473</v>
      </c>
      <c r="C219" s="290" t="s">
        <v>474</v>
      </c>
      <c r="D219" s="290"/>
      <c r="E219" s="290"/>
      <c r="F219" s="290"/>
      <c r="G219" s="290"/>
      <c r="H219" s="128" t="s">
        <v>189</v>
      </c>
      <c r="I219" s="166">
        <v>1.07</v>
      </c>
      <c r="J219" s="166">
        <v>1.35</v>
      </c>
      <c r="K219" s="167">
        <v>11.555999999999999</v>
      </c>
      <c r="L219" s="173">
        <v>2088.77</v>
      </c>
      <c r="M219" s="185">
        <v>1.3</v>
      </c>
      <c r="N219" s="137">
        <v>2715.4</v>
      </c>
      <c r="O219" s="129"/>
      <c r="P219" s="132">
        <v>31379.16</v>
      </c>
      <c r="Q219" s="138"/>
      <c r="R219" s="138"/>
      <c r="GO219" s="81"/>
      <c r="GP219" s="81"/>
      <c r="GQ219" s="81"/>
      <c r="GR219" s="81"/>
      <c r="GS219" s="81"/>
      <c r="GT219" s="81"/>
      <c r="GU219" s="55"/>
      <c r="GV219" s="55" t="s">
        <v>474</v>
      </c>
      <c r="GW219" s="55"/>
      <c r="GX219" s="81"/>
      <c r="GY219" s="55"/>
      <c r="GZ219" s="81"/>
      <c r="HA219" s="184"/>
      <c r="HB219" s="55"/>
    </row>
    <row r="220" spans="1:210" customFormat="1" ht="15" hidden="1" x14ac:dyDescent="0.25">
      <c r="A220" s="143"/>
      <c r="B220" s="127" t="s">
        <v>299</v>
      </c>
      <c r="C220" s="290" t="s">
        <v>300</v>
      </c>
      <c r="D220" s="290"/>
      <c r="E220" s="290"/>
      <c r="F220" s="290"/>
      <c r="G220" s="290"/>
      <c r="H220" s="128" t="s">
        <v>149</v>
      </c>
      <c r="I220" s="166">
        <v>1.07</v>
      </c>
      <c r="J220" s="166">
        <v>1.35</v>
      </c>
      <c r="K220" s="167">
        <v>11.555999999999999</v>
      </c>
      <c r="L220" s="131"/>
      <c r="M220" s="129"/>
      <c r="N220" s="169">
        <v>407.85</v>
      </c>
      <c r="O220" s="129"/>
      <c r="P220" s="132">
        <v>4713.1099999999997</v>
      </c>
      <c r="GO220" s="81"/>
      <c r="GP220" s="81"/>
      <c r="GQ220" s="81"/>
      <c r="GR220" s="81"/>
      <c r="GS220" s="81"/>
      <c r="GT220" s="81"/>
      <c r="GU220" s="55"/>
      <c r="GV220" s="55"/>
      <c r="GW220" s="55" t="s">
        <v>300</v>
      </c>
      <c r="GX220" s="81"/>
      <c r="GY220" s="55"/>
      <c r="GZ220" s="81"/>
      <c r="HA220" s="184"/>
      <c r="HB220" s="55"/>
    </row>
    <row r="221" spans="1:210" customFormat="1" ht="15" x14ac:dyDescent="0.25">
      <c r="A221" s="139"/>
      <c r="B221" s="140"/>
      <c r="C221" s="291" t="s">
        <v>152</v>
      </c>
      <c r="D221" s="291"/>
      <c r="E221" s="291"/>
      <c r="F221" s="291"/>
      <c r="G221" s="291"/>
      <c r="H221" s="119"/>
      <c r="I221" s="120"/>
      <c r="J221" s="120"/>
      <c r="K221" s="120"/>
      <c r="L221" s="123"/>
      <c r="M221" s="120"/>
      <c r="N221" s="141"/>
      <c r="O221" s="120"/>
      <c r="P221" s="142">
        <v>40040.07</v>
      </c>
      <c r="Q221" s="138"/>
      <c r="R221" s="138"/>
      <c r="GO221" s="81"/>
      <c r="GP221" s="81"/>
      <c r="GQ221" s="81"/>
      <c r="GR221" s="81"/>
      <c r="GS221" s="81"/>
      <c r="GT221" s="81"/>
      <c r="GU221" s="55"/>
      <c r="GV221" s="55"/>
      <c r="GW221" s="55"/>
      <c r="GX221" s="81" t="s">
        <v>152</v>
      </c>
      <c r="GY221" s="55"/>
      <c r="GZ221" s="81"/>
      <c r="HA221" s="184"/>
      <c r="HB221" s="55"/>
    </row>
    <row r="222" spans="1:210" customFormat="1" ht="15" x14ac:dyDescent="0.25">
      <c r="A222" s="143"/>
      <c r="B222" s="127"/>
      <c r="C222" s="290" t="s">
        <v>153</v>
      </c>
      <c r="D222" s="290"/>
      <c r="E222" s="290"/>
      <c r="F222" s="290"/>
      <c r="G222" s="290"/>
      <c r="H222" s="128"/>
      <c r="I222" s="129"/>
      <c r="J222" s="129"/>
      <c r="K222" s="129"/>
      <c r="L222" s="131"/>
      <c r="M222" s="129"/>
      <c r="N222" s="131"/>
      <c r="O222" s="129"/>
      <c r="P222" s="132">
        <v>8660.91</v>
      </c>
      <c r="GO222" s="81"/>
      <c r="GP222" s="81"/>
      <c r="GQ222" s="81"/>
      <c r="GR222" s="81"/>
      <c r="GS222" s="81"/>
      <c r="GT222" s="81"/>
      <c r="GU222" s="55"/>
      <c r="GV222" s="55"/>
      <c r="GW222" s="55"/>
      <c r="GX222" s="81"/>
      <c r="GY222" s="55" t="s">
        <v>153</v>
      </c>
      <c r="GZ222" s="81"/>
      <c r="HA222" s="184"/>
      <c r="HB222" s="55"/>
    </row>
    <row r="223" spans="1:210" customFormat="1" ht="15" x14ac:dyDescent="0.25">
      <c r="A223" s="143"/>
      <c r="B223" s="127" t="s">
        <v>459</v>
      </c>
      <c r="C223" s="290" t="s">
        <v>460</v>
      </c>
      <c r="D223" s="290"/>
      <c r="E223" s="290"/>
      <c r="F223" s="290"/>
      <c r="G223" s="290"/>
      <c r="H223" s="128" t="s">
        <v>156</v>
      </c>
      <c r="I223" s="134">
        <v>103</v>
      </c>
      <c r="J223" s="129"/>
      <c r="K223" s="134">
        <v>103</v>
      </c>
      <c r="L223" s="131"/>
      <c r="M223" s="129"/>
      <c r="N223" s="131"/>
      <c r="O223" s="129"/>
      <c r="P223" s="132">
        <v>8920.74</v>
      </c>
      <c r="GO223" s="81"/>
      <c r="GP223" s="81"/>
      <c r="GQ223" s="81"/>
      <c r="GR223" s="81"/>
      <c r="GS223" s="81"/>
      <c r="GT223" s="81"/>
      <c r="GU223" s="55"/>
      <c r="GV223" s="55"/>
      <c r="GW223" s="55"/>
      <c r="GX223" s="81"/>
      <c r="GY223" s="55" t="s">
        <v>460</v>
      </c>
      <c r="GZ223" s="81"/>
      <c r="HA223" s="184"/>
      <c r="HB223" s="55"/>
    </row>
    <row r="224" spans="1:210" customFormat="1" ht="15" x14ac:dyDescent="0.25">
      <c r="A224" s="143"/>
      <c r="B224" s="127" t="s">
        <v>461</v>
      </c>
      <c r="C224" s="290" t="s">
        <v>462</v>
      </c>
      <c r="D224" s="290"/>
      <c r="E224" s="290"/>
      <c r="F224" s="290"/>
      <c r="G224" s="290"/>
      <c r="H224" s="128" t="s">
        <v>156</v>
      </c>
      <c r="I224" s="134">
        <v>60</v>
      </c>
      <c r="J224" s="129"/>
      <c r="K224" s="134">
        <v>60</v>
      </c>
      <c r="L224" s="131"/>
      <c r="M224" s="129"/>
      <c r="N224" s="131"/>
      <c r="O224" s="129"/>
      <c r="P224" s="132">
        <v>5196.55</v>
      </c>
      <c r="GO224" s="81"/>
      <c r="GP224" s="81"/>
      <c r="GQ224" s="81"/>
      <c r="GR224" s="81"/>
      <c r="GS224" s="81"/>
      <c r="GT224" s="81"/>
      <c r="GU224" s="55"/>
      <c r="GV224" s="55"/>
      <c r="GW224" s="55"/>
      <c r="GX224" s="81"/>
      <c r="GY224" s="55" t="s">
        <v>462</v>
      </c>
      <c r="GZ224" s="81"/>
      <c r="HA224" s="184"/>
      <c r="HB224" s="55"/>
    </row>
    <row r="225" spans="1:210" customFormat="1" ht="15" x14ac:dyDescent="0.25">
      <c r="A225" s="144"/>
      <c r="B225" s="145"/>
      <c r="C225" s="291" t="s">
        <v>159</v>
      </c>
      <c r="D225" s="291"/>
      <c r="E225" s="291"/>
      <c r="F225" s="291"/>
      <c r="G225" s="291"/>
      <c r="H225" s="119"/>
      <c r="I225" s="120"/>
      <c r="J225" s="120"/>
      <c r="K225" s="120"/>
      <c r="L225" s="123"/>
      <c r="M225" s="120"/>
      <c r="N225" s="141">
        <v>6769.67</v>
      </c>
      <c r="O225" s="120"/>
      <c r="P225" s="142">
        <v>54157.36</v>
      </c>
      <c r="GO225" s="81"/>
      <c r="GP225" s="81"/>
      <c r="GQ225" s="81"/>
      <c r="GR225" s="81"/>
      <c r="GS225" s="81"/>
      <c r="GT225" s="81"/>
      <c r="GU225" s="55"/>
      <c r="GV225" s="55"/>
      <c r="GW225" s="55"/>
      <c r="GX225" s="81"/>
      <c r="GY225" s="55"/>
      <c r="GZ225" s="81" t="s">
        <v>159</v>
      </c>
      <c r="HA225" s="184"/>
      <c r="HB225" s="55"/>
    </row>
    <row r="226" spans="1:210" customFormat="1" ht="23.25" x14ac:dyDescent="0.25">
      <c r="A226" s="117" t="s">
        <v>366</v>
      </c>
      <c r="B226" s="118" t="s">
        <v>678</v>
      </c>
      <c r="C226" s="292" t="s">
        <v>679</v>
      </c>
      <c r="D226" s="292"/>
      <c r="E226" s="292"/>
      <c r="F226" s="292"/>
      <c r="G226" s="292"/>
      <c r="H226" s="119" t="s">
        <v>680</v>
      </c>
      <c r="I226" s="120">
        <v>0.8</v>
      </c>
      <c r="J226" s="121">
        <v>1</v>
      </c>
      <c r="K226" s="165">
        <v>0.8</v>
      </c>
      <c r="L226" s="123"/>
      <c r="M226" s="120"/>
      <c r="N226" s="124"/>
      <c r="O226" s="120"/>
      <c r="P226" s="125"/>
      <c r="GO226" s="81"/>
      <c r="GP226" s="81" t="s">
        <v>679</v>
      </c>
      <c r="GQ226" s="81" t="s">
        <v>4</v>
      </c>
      <c r="GR226" s="81" t="s">
        <v>4</v>
      </c>
      <c r="GS226" s="81" t="s">
        <v>4</v>
      </c>
      <c r="GT226" s="81" t="s">
        <v>4</v>
      </c>
      <c r="GU226" s="55"/>
      <c r="GV226" s="55"/>
      <c r="GW226" s="55"/>
      <c r="GX226" s="81"/>
      <c r="GY226" s="55"/>
      <c r="GZ226" s="81"/>
      <c r="HA226" s="184"/>
      <c r="HB226" s="55"/>
    </row>
    <row r="227" spans="1:210" customFormat="1" ht="15" hidden="1" x14ac:dyDescent="0.25">
      <c r="A227" s="126"/>
      <c r="B227" s="127" t="s">
        <v>20</v>
      </c>
      <c r="C227" s="290" t="s">
        <v>148</v>
      </c>
      <c r="D227" s="290"/>
      <c r="E227" s="290"/>
      <c r="F227" s="290"/>
      <c r="G227" s="290"/>
      <c r="H227" s="128" t="s">
        <v>149</v>
      </c>
      <c r="I227" s="129"/>
      <c r="J227" s="129"/>
      <c r="K227" s="130">
        <v>10.0116</v>
      </c>
      <c r="L227" s="131"/>
      <c r="M227" s="129"/>
      <c r="N227" s="131"/>
      <c r="O227" s="129"/>
      <c r="P227" s="132">
        <v>3473.42</v>
      </c>
      <c r="GO227" s="81"/>
      <c r="GP227" s="81"/>
      <c r="GQ227" s="81"/>
      <c r="GR227" s="81"/>
      <c r="GS227" s="81"/>
      <c r="GT227" s="81"/>
      <c r="GU227" s="55" t="s">
        <v>148</v>
      </c>
      <c r="GV227" s="55"/>
      <c r="GW227" s="55"/>
      <c r="GX227" s="81"/>
      <c r="GY227" s="55"/>
      <c r="GZ227" s="81"/>
      <c r="HA227" s="184"/>
      <c r="HB227" s="55"/>
    </row>
    <row r="228" spans="1:210" customFormat="1" ht="15" hidden="1" x14ac:dyDescent="0.25">
      <c r="A228" s="133"/>
      <c r="B228" s="127" t="s">
        <v>183</v>
      </c>
      <c r="C228" s="290" t="s">
        <v>184</v>
      </c>
      <c r="D228" s="290"/>
      <c r="E228" s="290"/>
      <c r="F228" s="290"/>
      <c r="G228" s="290"/>
      <c r="H228" s="128" t="s">
        <v>149</v>
      </c>
      <c r="I228" s="166">
        <v>9.27</v>
      </c>
      <c r="J228" s="166">
        <v>1.35</v>
      </c>
      <c r="K228" s="130">
        <v>10.0116</v>
      </c>
      <c r="L228" s="135"/>
      <c r="M228" s="136"/>
      <c r="N228" s="137">
        <v>346.94</v>
      </c>
      <c r="O228" s="129"/>
      <c r="P228" s="132">
        <v>3473.42</v>
      </c>
      <c r="Q228" s="138"/>
      <c r="R228" s="138"/>
      <c r="GO228" s="81"/>
      <c r="GP228" s="81"/>
      <c r="GQ228" s="81"/>
      <c r="GR228" s="81"/>
      <c r="GS228" s="81"/>
      <c r="GT228" s="81"/>
      <c r="GU228" s="55"/>
      <c r="GV228" s="55" t="s">
        <v>184</v>
      </c>
      <c r="GW228" s="55"/>
      <c r="GX228" s="81"/>
      <c r="GY228" s="55"/>
      <c r="GZ228" s="81"/>
      <c r="HA228" s="184"/>
      <c r="HB228" s="55"/>
    </row>
    <row r="229" spans="1:210" customFormat="1" ht="15" hidden="1" x14ac:dyDescent="0.25">
      <c r="A229" s="126"/>
      <c r="B229" s="127" t="s">
        <v>28</v>
      </c>
      <c r="C229" s="290" t="s">
        <v>185</v>
      </c>
      <c r="D229" s="290"/>
      <c r="E229" s="290"/>
      <c r="F229" s="290"/>
      <c r="G229" s="290"/>
      <c r="H229" s="128"/>
      <c r="I229" s="129"/>
      <c r="J229" s="129"/>
      <c r="K229" s="129"/>
      <c r="L229" s="131"/>
      <c r="M229" s="129"/>
      <c r="N229" s="131"/>
      <c r="O229" s="129"/>
      <c r="P229" s="168">
        <v>473.85</v>
      </c>
      <c r="GO229" s="81"/>
      <c r="GP229" s="81"/>
      <c r="GQ229" s="81"/>
      <c r="GR229" s="81"/>
      <c r="GS229" s="81"/>
      <c r="GT229" s="81"/>
      <c r="GU229" s="55" t="s">
        <v>185</v>
      </c>
      <c r="GV229" s="55"/>
      <c r="GW229" s="55"/>
      <c r="GX229" s="81"/>
      <c r="GY229" s="55"/>
      <c r="GZ229" s="81"/>
      <c r="HA229" s="184"/>
      <c r="HB229" s="55"/>
    </row>
    <row r="230" spans="1:210" customFormat="1" ht="15" hidden="1" x14ac:dyDescent="0.25">
      <c r="A230" s="126"/>
      <c r="B230" s="127"/>
      <c r="C230" s="290" t="s">
        <v>186</v>
      </c>
      <c r="D230" s="290"/>
      <c r="E230" s="290"/>
      <c r="F230" s="290"/>
      <c r="G230" s="290"/>
      <c r="H230" s="128" t="s">
        <v>149</v>
      </c>
      <c r="I230" s="129"/>
      <c r="J230" s="129"/>
      <c r="K230" s="130">
        <v>0.36720000000000003</v>
      </c>
      <c r="L230" s="131"/>
      <c r="M230" s="129"/>
      <c r="N230" s="131"/>
      <c r="O230" s="129"/>
      <c r="P230" s="168">
        <v>152.68</v>
      </c>
      <c r="GO230" s="81"/>
      <c r="GP230" s="81"/>
      <c r="GQ230" s="81"/>
      <c r="GR230" s="81"/>
      <c r="GS230" s="81"/>
      <c r="GT230" s="81"/>
      <c r="GU230" s="55" t="s">
        <v>186</v>
      </c>
      <c r="GV230" s="55"/>
      <c r="GW230" s="55"/>
      <c r="GX230" s="81"/>
      <c r="GY230" s="55"/>
      <c r="GZ230" s="81"/>
      <c r="HA230" s="184"/>
      <c r="HB230" s="55"/>
    </row>
    <row r="231" spans="1:210" customFormat="1" ht="15" hidden="1" x14ac:dyDescent="0.25">
      <c r="A231" s="133"/>
      <c r="B231" s="127" t="s">
        <v>187</v>
      </c>
      <c r="C231" s="290" t="s">
        <v>188</v>
      </c>
      <c r="D231" s="290"/>
      <c r="E231" s="290"/>
      <c r="F231" s="290"/>
      <c r="G231" s="290"/>
      <c r="H231" s="128" t="s">
        <v>189</v>
      </c>
      <c r="I231" s="166">
        <v>0.17</v>
      </c>
      <c r="J231" s="166">
        <v>1.35</v>
      </c>
      <c r="K231" s="130">
        <v>0.18360000000000001</v>
      </c>
      <c r="L231" s="135"/>
      <c r="M231" s="136"/>
      <c r="N231" s="137">
        <v>1610.55</v>
      </c>
      <c r="O231" s="129"/>
      <c r="P231" s="132">
        <v>295.7</v>
      </c>
      <c r="Q231" s="138"/>
      <c r="R231" s="138"/>
      <c r="GO231" s="81"/>
      <c r="GP231" s="81"/>
      <c r="GQ231" s="81"/>
      <c r="GR231" s="81"/>
      <c r="GS231" s="81"/>
      <c r="GT231" s="81"/>
      <c r="GU231" s="55"/>
      <c r="GV231" s="55" t="s">
        <v>188</v>
      </c>
      <c r="GW231" s="55"/>
      <c r="GX231" s="81"/>
      <c r="GY231" s="55"/>
      <c r="GZ231" s="81"/>
      <c r="HA231" s="184"/>
      <c r="HB231" s="55"/>
    </row>
    <row r="232" spans="1:210" customFormat="1" ht="15" hidden="1" x14ac:dyDescent="0.25">
      <c r="A232" s="143"/>
      <c r="B232" s="127" t="s">
        <v>190</v>
      </c>
      <c r="C232" s="290" t="s">
        <v>191</v>
      </c>
      <c r="D232" s="290"/>
      <c r="E232" s="290"/>
      <c r="F232" s="290"/>
      <c r="G232" s="290"/>
      <c r="H232" s="128" t="s">
        <v>149</v>
      </c>
      <c r="I232" s="166">
        <v>0.17</v>
      </c>
      <c r="J232" s="166">
        <v>1.35</v>
      </c>
      <c r="K232" s="130">
        <v>0.18360000000000001</v>
      </c>
      <c r="L232" s="131"/>
      <c r="M232" s="129"/>
      <c r="N232" s="169">
        <v>476.71</v>
      </c>
      <c r="O232" s="129"/>
      <c r="P232" s="168">
        <v>87.52</v>
      </c>
      <c r="GO232" s="81"/>
      <c r="GP232" s="81"/>
      <c r="GQ232" s="81"/>
      <c r="GR232" s="81"/>
      <c r="GS232" s="81"/>
      <c r="GT232" s="81"/>
      <c r="GU232" s="55"/>
      <c r="GV232" s="55"/>
      <c r="GW232" s="55" t="s">
        <v>191</v>
      </c>
      <c r="GX232" s="81"/>
      <c r="GY232" s="55"/>
      <c r="GZ232" s="81"/>
      <c r="HA232" s="184"/>
      <c r="HB232" s="55"/>
    </row>
    <row r="233" spans="1:210" customFormat="1" ht="15" hidden="1" x14ac:dyDescent="0.25">
      <c r="A233" s="133"/>
      <c r="B233" s="127" t="s">
        <v>240</v>
      </c>
      <c r="C233" s="290" t="s">
        <v>241</v>
      </c>
      <c r="D233" s="290"/>
      <c r="E233" s="290"/>
      <c r="F233" s="290"/>
      <c r="G233" s="290"/>
      <c r="H233" s="128" t="s">
        <v>189</v>
      </c>
      <c r="I233" s="166">
        <v>0.17</v>
      </c>
      <c r="J233" s="166">
        <v>1.35</v>
      </c>
      <c r="K233" s="130">
        <v>0.18360000000000001</v>
      </c>
      <c r="L233" s="135"/>
      <c r="M233" s="136"/>
      <c r="N233" s="137">
        <v>624.87</v>
      </c>
      <c r="O233" s="129"/>
      <c r="P233" s="132">
        <v>114.73</v>
      </c>
      <c r="Q233" s="138"/>
      <c r="R233" s="138"/>
      <c r="GO233" s="81"/>
      <c r="GP233" s="81"/>
      <c r="GQ233" s="81"/>
      <c r="GR233" s="81"/>
      <c r="GS233" s="81"/>
      <c r="GT233" s="81"/>
      <c r="GU233" s="55"/>
      <c r="GV233" s="55" t="s">
        <v>241</v>
      </c>
      <c r="GW233" s="55"/>
      <c r="GX233" s="81"/>
      <c r="GY233" s="55"/>
      <c r="GZ233" s="81"/>
      <c r="HA233" s="184"/>
      <c r="HB233" s="55"/>
    </row>
    <row r="234" spans="1:210" customFormat="1" ht="15" hidden="1" x14ac:dyDescent="0.25">
      <c r="A234" s="143"/>
      <c r="B234" s="127" t="s">
        <v>198</v>
      </c>
      <c r="C234" s="290" t="s">
        <v>199</v>
      </c>
      <c r="D234" s="290"/>
      <c r="E234" s="290"/>
      <c r="F234" s="290"/>
      <c r="G234" s="290"/>
      <c r="H234" s="128" t="s">
        <v>149</v>
      </c>
      <c r="I234" s="166">
        <v>0.17</v>
      </c>
      <c r="J234" s="166">
        <v>1.35</v>
      </c>
      <c r="K234" s="130">
        <v>0.18360000000000001</v>
      </c>
      <c r="L234" s="131"/>
      <c r="M234" s="129"/>
      <c r="N234" s="169">
        <v>354.89</v>
      </c>
      <c r="O234" s="129"/>
      <c r="P234" s="168">
        <v>65.16</v>
      </c>
      <c r="GO234" s="81"/>
      <c r="GP234" s="81"/>
      <c r="GQ234" s="81"/>
      <c r="GR234" s="81"/>
      <c r="GS234" s="81"/>
      <c r="GT234" s="81"/>
      <c r="GU234" s="55"/>
      <c r="GV234" s="55"/>
      <c r="GW234" s="55" t="s">
        <v>199</v>
      </c>
      <c r="GX234" s="81"/>
      <c r="GY234" s="55"/>
      <c r="GZ234" s="81"/>
      <c r="HA234" s="184"/>
      <c r="HB234" s="55"/>
    </row>
    <row r="235" spans="1:210" customFormat="1" ht="23.25" hidden="1" x14ac:dyDescent="0.25">
      <c r="A235" s="133"/>
      <c r="B235" s="127" t="s">
        <v>681</v>
      </c>
      <c r="C235" s="290" t="s">
        <v>682</v>
      </c>
      <c r="D235" s="290"/>
      <c r="E235" s="290"/>
      <c r="F235" s="290"/>
      <c r="G235" s="290"/>
      <c r="H235" s="128" t="s">
        <v>189</v>
      </c>
      <c r="I235" s="166">
        <v>1.51</v>
      </c>
      <c r="J235" s="166">
        <v>1.35</v>
      </c>
      <c r="K235" s="130">
        <v>1.6308</v>
      </c>
      <c r="L235" s="135"/>
      <c r="M235" s="136"/>
      <c r="N235" s="137">
        <v>38.89</v>
      </c>
      <c r="O235" s="129"/>
      <c r="P235" s="132">
        <v>63.42</v>
      </c>
      <c r="Q235" s="138"/>
      <c r="R235" s="138"/>
      <c r="GO235" s="81"/>
      <c r="GP235" s="81"/>
      <c r="GQ235" s="81"/>
      <c r="GR235" s="81"/>
      <c r="GS235" s="81"/>
      <c r="GT235" s="81"/>
      <c r="GU235" s="55"/>
      <c r="GV235" s="55" t="s">
        <v>682</v>
      </c>
      <c r="GW235" s="55"/>
      <c r="GX235" s="81"/>
      <c r="GY235" s="55"/>
      <c r="GZ235" s="81"/>
      <c r="HA235" s="184"/>
      <c r="HB235" s="55"/>
    </row>
    <row r="236" spans="1:210" customFormat="1" ht="15" hidden="1" x14ac:dyDescent="0.25">
      <c r="A236" s="126"/>
      <c r="B236" s="127" t="s">
        <v>76</v>
      </c>
      <c r="C236" s="290" t="s">
        <v>200</v>
      </c>
      <c r="D236" s="290"/>
      <c r="E236" s="290"/>
      <c r="F236" s="290"/>
      <c r="G236" s="290"/>
      <c r="H236" s="128"/>
      <c r="I236" s="129"/>
      <c r="J236" s="129"/>
      <c r="K236" s="129"/>
      <c r="L236" s="131"/>
      <c r="M236" s="129"/>
      <c r="N236" s="131"/>
      <c r="O236" s="129"/>
      <c r="P236" s="132">
        <v>2100.9499999999998</v>
      </c>
      <c r="GO236" s="81"/>
      <c r="GP236" s="81"/>
      <c r="GQ236" s="81"/>
      <c r="GR236" s="81"/>
      <c r="GS236" s="81"/>
      <c r="GT236" s="81"/>
      <c r="GU236" s="55" t="s">
        <v>200</v>
      </c>
      <c r="GV236" s="55"/>
      <c r="GW236" s="55"/>
      <c r="GX236" s="81"/>
      <c r="GY236" s="55"/>
      <c r="GZ236" s="81"/>
      <c r="HA236" s="184"/>
      <c r="HB236" s="55"/>
    </row>
    <row r="237" spans="1:210" customFormat="1" ht="23.25" hidden="1" x14ac:dyDescent="0.25">
      <c r="A237" s="133"/>
      <c r="B237" s="127" t="s">
        <v>683</v>
      </c>
      <c r="C237" s="290" t="s">
        <v>684</v>
      </c>
      <c r="D237" s="290"/>
      <c r="E237" s="290"/>
      <c r="F237" s="290"/>
      <c r="G237" s="290"/>
      <c r="H237" s="128" t="s">
        <v>206</v>
      </c>
      <c r="I237" s="166">
        <v>0.65</v>
      </c>
      <c r="J237" s="129"/>
      <c r="K237" s="166">
        <v>0.52</v>
      </c>
      <c r="L237" s="170">
        <v>155.63</v>
      </c>
      <c r="M237" s="171">
        <v>0.91</v>
      </c>
      <c r="N237" s="137">
        <v>141.62</v>
      </c>
      <c r="O237" s="129"/>
      <c r="P237" s="132">
        <v>73.64</v>
      </c>
      <c r="Q237" s="138"/>
      <c r="R237" s="138"/>
      <c r="GO237" s="81"/>
      <c r="GP237" s="81"/>
      <c r="GQ237" s="81"/>
      <c r="GR237" s="81"/>
      <c r="GS237" s="81"/>
      <c r="GT237" s="81"/>
      <c r="GU237" s="55"/>
      <c r="GV237" s="55" t="s">
        <v>684</v>
      </c>
      <c r="GW237" s="55"/>
      <c r="GX237" s="81"/>
      <c r="GY237" s="55"/>
      <c r="GZ237" s="81"/>
      <c r="HA237" s="184"/>
      <c r="HB237" s="55"/>
    </row>
    <row r="238" spans="1:210" customFormat="1" ht="23.25" hidden="1" x14ac:dyDescent="0.25">
      <c r="A238" s="133"/>
      <c r="B238" s="127" t="s">
        <v>685</v>
      </c>
      <c r="C238" s="290" t="s">
        <v>686</v>
      </c>
      <c r="D238" s="290"/>
      <c r="E238" s="290"/>
      <c r="F238" s="290"/>
      <c r="G238" s="290"/>
      <c r="H238" s="128" t="s">
        <v>206</v>
      </c>
      <c r="I238" s="134">
        <v>2</v>
      </c>
      <c r="J238" s="129"/>
      <c r="K238" s="147">
        <v>1.6</v>
      </c>
      <c r="L238" s="170">
        <v>911.56</v>
      </c>
      <c r="M238" s="171">
        <v>1.39</v>
      </c>
      <c r="N238" s="137">
        <v>1267.07</v>
      </c>
      <c r="O238" s="129"/>
      <c r="P238" s="132">
        <v>2027.31</v>
      </c>
      <c r="Q238" s="138"/>
      <c r="R238" s="138"/>
      <c r="GO238" s="81"/>
      <c r="GP238" s="81"/>
      <c r="GQ238" s="81"/>
      <c r="GR238" s="81"/>
      <c r="GS238" s="81"/>
      <c r="GT238" s="81"/>
      <c r="GU238" s="55"/>
      <c r="GV238" s="55" t="s">
        <v>686</v>
      </c>
      <c r="GW238" s="55"/>
      <c r="GX238" s="81"/>
      <c r="GY238" s="55"/>
      <c r="GZ238" s="81"/>
      <c r="HA238" s="184"/>
      <c r="HB238" s="55"/>
    </row>
    <row r="239" spans="1:210" customFormat="1" ht="15" x14ac:dyDescent="0.25">
      <c r="A239" s="139"/>
      <c r="B239" s="140"/>
      <c r="C239" s="291" t="s">
        <v>152</v>
      </c>
      <c r="D239" s="291"/>
      <c r="E239" s="291"/>
      <c r="F239" s="291"/>
      <c r="G239" s="291"/>
      <c r="H239" s="119"/>
      <c r="I239" s="120"/>
      <c r="J239" s="120"/>
      <c r="K239" s="120"/>
      <c r="L239" s="123"/>
      <c r="M239" s="120"/>
      <c r="N239" s="141"/>
      <c r="O239" s="120"/>
      <c r="P239" s="142">
        <v>6200.9</v>
      </c>
      <c r="Q239" s="138"/>
      <c r="R239" s="138"/>
      <c r="GO239" s="81"/>
      <c r="GP239" s="81"/>
      <c r="GQ239" s="81"/>
      <c r="GR239" s="81"/>
      <c r="GS239" s="81"/>
      <c r="GT239" s="81"/>
      <c r="GU239" s="55"/>
      <c r="GV239" s="55"/>
      <c r="GW239" s="55"/>
      <c r="GX239" s="81" t="s">
        <v>152</v>
      </c>
      <c r="GY239" s="55"/>
      <c r="GZ239" s="81"/>
      <c r="HA239" s="184"/>
      <c r="HB239" s="55"/>
    </row>
    <row r="240" spans="1:210" customFormat="1" ht="15" x14ac:dyDescent="0.25">
      <c r="A240" s="143" t="s">
        <v>687</v>
      </c>
      <c r="B240" s="127" t="s">
        <v>211</v>
      </c>
      <c r="C240" s="290" t="s">
        <v>212</v>
      </c>
      <c r="D240" s="290"/>
      <c r="E240" s="290"/>
      <c r="F240" s="290"/>
      <c r="G240" s="290"/>
      <c r="H240" s="128" t="s">
        <v>156</v>
      </c>
      <c r="I240" s="134">
        <v>2</v>
      </c>
      <c r="J240" s="129"/>
      <c r="K240" s="134">
        <v>2</v>
      </c>
      <c r="L240" s="131"/>
      <c r="M240" s="129"/>
      <c r="N240" s="131"/>
      <c r="O240" s="129"/>
      <c r="P240" s="168">
        <v>51.46</v>
      </c>
      <c r="GO240" s="81"/>
      <c r="GP240" s="81"/>
      <c r="GQ240" s="81"/>
      <c r="GR240" s="81"/>
      <c r="GS240" s="81"/>
      <c r="GT240" s="81"/>
      <c r="GU240" s="55"/>
      <c r="GV240" s="55"/>
      <c r="GW240" s="55"/>
      <c r="GX240" s="81"/>
      <c r="GY240" s="55"/>
      <c r="GZ240" s="81"/>
      <c r="HA240" s="184"/>
      <c r="HB240" s="55" t="s">
        <v>212</v>
      </c>
    </row>
    <row r="241" spans="1:210" customFormat="1" ht="15" x14ac:dyDescent="0.25">
      <c r="A241" s="143"/>
      <c r="B241" s="127"/>
      <c r="C241" s="290" t="s">
        <v>153</v>
      </c>
      <c r="D241" s="290"/>
      <c r="E241" s="290"/>
      <c r="F241" s="290"/>
      <c r="G241" s="290"/>
      <c r="H241" s="128"/>
      <c r="I241" s="129"/>
      <c r="J241" s="129"/>
      <c r="K241" s="129"/>
      <c r="L241" s="131"/>
      <c r="M241" s="129"/>
      <c r="N241" s="131"/>
      <c r="O241" s="129"/>
      <c r="P241" s="132">
        <v>3626.1</v>
      </c>
      <c r="GO241" s="81"/>
      <c r="GP241" s="81"/>
      <c r="GQ241" s="81"/>
      <c r="GR241" s="81"/>
      <c r="GS241" s="81"/>
      <c r="GT241" s="81"/>
      <c r="GU241" s="55"/>
      <c r="GV241" s="55"/>
      <c r="GW241" s="55"/>
      <c r="GX241" s="81"/>
      <c r="GY241" s="55" t="s">
        <v>153</v>
      </c>
      <c r="GZ241" s="81"/>
      <c r="HA241" s="184"/>
      <c r="HB241" s="55"/>
    </row>
    <row r="242" spans="1:210" customFormat="1" ht="15" x14ac:dyDescent="0.25">
      <c r="A242" s="143"/>
      <c r="B242" s="127" t="s">
        <v>213</v>
      </c>
      <c r="C242" s="290" t="s">
        <v>214</v>
      </c>
      <c r="D242" s="290"/>
      <c r="E242" s="290"/>
      <c r="F242" s="290"/>
      <c r="G242" s="290"/>
      <c r="H242" s="128" t="s">
        <v>156</v>
      </c>
      <c r="I242" s="134">
        <v>97</v>
      </c>
      <c r="J242" s="129"/>
      <c r="K242" s="134">
        <v>97</v>
      </c>
      <c r="L242" s="131"/>
      <c r="M242" s="129"/>
      <c r="N242" s="131"/>
      <c r="O242" s="129"/>
      <c r="P242" s="132">
        <v>3517.32</v>
      </c>
      <c r="GO242" s="81"/>
      <c r="GP242" s="81"/>
      <c r="GQ242" s="81"/>
      <c r="GR242" s="81"/>
      <c r="GS242" s="81"/>
      <c r="GT242" s="81"/>
      <c r="GU242" s="55"/>
      <c r="GV242" s="55"/>
      <c r="GW242" s="55"/>
      <c r="GX242" s="81"/>
      <c r="GY242" s="55" t="s">
        <v>214</v>
      </c>
      <c r="GZ242" s="81"/>
      <c r="HA242" s="184"/>
      <c r="HB242" s="55"/>
    </row>
    <row r="243" spans="1:210" customFormat="1" ht="15" x14ac:dyDescent="0.25">
      <c r="A243" s="143"/>
      <c r="B243" s="127" t="s">
        <v>215</v>
      </c>
      <c r="C243" s="290" t="s">
        <v>216</v>
      </c>
      <c r="D243" s="290"/>
      <c r="E243" s="290"/>
      <c r="F243" s="290"/>
      <c r="G243" s="290"/>
      <c r="H243" s="128" t="s">
        <v>156</v>
      </c>
      <c r="I243" s="134">
        <v>51</v>
      </c>
      <c r="J243" s="129"/>
      <c r="K243" s="134">
        <v>51</v>
      </c>
      <c r="L243" s="131"/>
      <c r="M243" s="129"/>
      <c r="N243" s="131"/>
      <c r="O243" s="129"/>
      <c r="P243" s="132">
        <v>1849.31</v>
      </c>
      <c r="GO243" s="81"/>
      <c r="GP243" s="81"/>
      <c r="GQ243" s="81"/>
      <c r="GR243" s="81"/>
      <c r="GS243" s="81"/>
      <c r="GT243" s="81"/>
      <c r="GU243" s="55"/>
      <c r="GV243" s="55"/>
      <c r="GW243" s="55"/>
      <c r="GX243" s="81"/>
      <c r="GY243" s="55" t="s">
        <v>216</v>
      </c>
      <c r="GZ243" s="81"/>
      <c r="HA243" s="184"/>
      <c r="HB243" s="55"/>
    </row>
    <row r="244" spans="1:210" customFormat="1" ht="15" x14ac:dyDescent="0.25">
      <c r="A244" s="144"/>
      <c r="B244" s="145"/>
      <c r="C244" s="291" t="s">
        <v>159</v>
      </c>
      <c r="D244" s="291"/>
      <c r="E244" s="291"/>
      <c r="F244" s="291"/>
      <c r="G244" s="291"/>
      <c r="H244" s="119"/>
      <c r="I244" s="120"/>
      <c r="J244" s="120"/>
      <c r="K244" s="120"/>
      <c r="L244" s="123"/>
      <c r="M244" s="120"/>
      <c r="N244" s="141">
        <v>14523.74</v>
      </c>
      <c r="O244" s="120"/>
      <c r="P244" s="142">
        <v>11618.99</v>
      </c>
      <c r="GO244" s="81"/>
      <c r="GP244" s="81"/>
      <c r="GQ244" s="81"/>
      <c r="GR244" s="81"/>
      <c r="GS244" s="81"/>
      <c r="GT244" s="81"/>
      <c r="GU244" s="55"/>
      <c r="GV244" s="55"/>
      <c r="GW244" s="55"/>
      <c r="GX244" s="81"/>
      <c r="GY244" s="55"/>
      <c r="GZ244" s="81" t="s">
        <v>159</v>
      </c>
      <c r="HA244" s="184"/>
      <c r="HB244" s="55"/>
    </row>
    <row r="245" spans="1:210" customFormat="1" ht="34.5" x14ac:dyDescent="0.25">
      <c r="A245" s="117" t="s">
        <v>381</v>
      </c>
      <c r="B245" s="118" t="s">
        <v>688</v>
      </c>
      <c r="C245" s="292" t="s">
        <v>689</v>
      </c>
      <c r="D245" s="292"/>
      <c r="E245" s="292"/>
      <c r="F245" s="292"/>
      <c r="G245" s="292"/>
      <c r="H245" s="119" t="s">
        <v>209</v>
      </c>
      <c r="I245" s="120">
        <v>7.5399999999999995E-2</v>
      </c>
      <c r="J245" s="121">
        <v>1</v>
      </c>
      <c r="K245" s="215">
        <v>7.5399999999999995E-2</v>
      </c>
      <c r="L245" s="123"/>
      <c r="M245" s="120"/>
      <c r="N245" s="186">
        <v>52766.18</v>
      </c>
      <c r="O245" s="120"/>
      <c r="P245" s="142">
        <v>3978.57</v>
      </c>
      <c r="GO245" s="81"/>
      <c r="GP245" s="81" t="s">
        <v>689</v>
      </c>
      <c r="GQ245" s="81" t="s">
        <v>4</v>
      </c>
      <c r="GR245" s="81" t="s">
        <v>4</v>
      </c>
      <c r="GS245" s="81" t="s">
        <v>4</v>
      </c>
      <c r="GT245" s="81" t="s">
        <v>4</v>
      </c>
      <c r="GU245" s="55"/>
      <c r="GV245" s="55"/>
      <c r="GW245" s="55"/>
      <c r="GX245" s="81"/>
      <c r="GY245" s="55"/>
      <c r="GZ245" s="81"/>
      <c r="HA245" s="184"/>
      <c r="HB245" s="55"/>
    </row>
    <row r="246" spans="1:210" customFormat="1" ht="15" x14ac:dyDescent="0.25">
      <c r="A246" s="144"/>
      <c r="B246" s="145"/>
      <c r="C246" s="291" t="s">
        <v>159</v>
      </c>
      <c r="D246" s="291"/>
      <c r="E246" s="291"/>
      <c r="F246" s="291"/>
      <c r="G246" s="291"/>
      <c r="H246" s="119"/>
      <c r="I246" s="120"/>
      <c r="J246" s="120"/>
      <c r="K246" s="120"/>
      <c r="L246" s="123"/>
      <c r="M246" s="120"/>
      <c r="N246" s="123"/>
      <c r="O246" s="120"/>
      <c r="P246" s="142">
        <v>3978.57</v>
      </c>
      <c r="GO246" s="81"/>
      <c r="GP246" s="81"/>
      <c r="GQ246" s="81"/>
      <c r="GR246" s="81"/>
      <c r="GS246" s="81"/>
      <c r="GT246" s="81"/>
      <c r="GU246" s="55"/>
      <c r="GV246" s="55"/>
      <c r="GW246" s="55"/>
      <c r="GX246" s="81"/>
      <c r="GY246" s="55"/>
      <c r="GZ246" s="81" t="s">
        <v>159</v>
      </c>
      <c r="HA246" s="184"/>
      <c r="HB246" s="55"/>
    </row>
    <row r="247" spans="1:210" customFormat="1" ht="23.25" x14ac:dyDescent="0.25">
      <c r="A247" s="117" t="s">
        <v>369</v>
      </c>
      <c r="B247" s="118" t="s">
        <v>690</v>
      </c>
      <c r="C247" s="292" t="s">
        <v>691</v>
      </c>
      <c r="D247" s="292"/>
      <c r="E247" s="292"/>
      <c r="F247" s="292"/>
      <c r="G247" s="292"/>
      <c r="H247" s="119" t="s">
        <v>147</v>
      </c>
      <c r="I247" s="120">
        <v>0.105</v>
      </c>
      <c r="J247" s="121">
        <v>1</v>
      </c>
      <c r="K247" s="122">
        <v>0.105</v>
      </c>
      <c r="L247" s="123"/>
      <c r="M247" s="120"/>
      <c r="N247" s="124"/>
      <c r="O247" s="120"/>
      <c r="P247" s="125"/>
      <c r="GO247" s="81"/>
      <c r="GP247" s="81" t="s">
        <v>691</v>
      </c>
      <c r="GQ247" s="81" t="s">
        <v>4</v>
      </c>
      <c r="GR247" s="81" t="s">
        <v>4</v>
      </c>
      <c r="GS247" s="81" t="s">
        <v>4</v>
      </c>
      <c r="GT247" s="81" t="s">
        <v>4</v>
      </c>
      <c r="GU247" s="55"/>
      <c r="GV247" s="55"/>
      <c r="GW247" s="55"/>
      <c r="GX247" s="81"/>
      <c r="GY247" s="55"/>
      <c r="GZ247" s="81"/>
      <c r="HA247" s="184"/>
      <c r="HB247" s="55"/>
    </row>
    <row r="248" spans="1:210" customFormat="1" ht="15" hidden="1" x14ac:dyDescent="0.25">
      <c r="A248" s="126"/>
      <c r="B248" s="127" t="s">
        <v>20</v>
      </c>
      <c r="C248" s="290" t="s">
        <v>148</v>
      </c>
      <c r="D248" s="290"/>
      <c r="E248" s="290"/>
      <c r="F248" s="290"/>
      <c r="G248" s="290"/>
      <c r="H248" s="128" t="s">
        <v>149</v>
      </c>
      <c r="I248" s="129"/>
      <c r="J248" s="129"/>
      <c r="K248" s="130">
        <v>21.829499999999999</v>
      </c>
      <c r="L248" s="131"/>
      <c r="M248" s="129"/>
      <c r="N248" s="131"/>
      <c r="O248" s="129"/>
      <c r="P248" s="132">
        <v>6301.74</v>
      </c>
      <c r="GO248" s="81"/>
      <c r="GP248" s="81"/>
      <c r="GQ248" s="81"/>
      <c r="GR248" s="81"/>
      <c r="GS248" s="81"/>
      <c r="GT248" s="81"/>
      <c r="GU248" s="55" t="s">
        <v>148</v>
      </c>
      <c r="GV248" s="55"/>
      <c r="GW248" s="55"/>
      <c r="GX248" s="81"/>
      <c r="GY248" s="55"/>
      <c r="GZ248" s="81"/>
      <c r="HA248" s="184"/>
      <c r="HB248" s="55"/>
    </row>
    <row r="249" spans="1:210" customFormat="1" ht="15" hidden="1" x14ac:dyDescent="0.25">
      <c r="A249" s="133"/>
      <c r="B249" s="127" t="s">
        <v>150</v>
      </c>
      <c r="C249" s="290" t="s">
        <v>151</v>
      </c>
      <c r="D249" s="290"/>
      <c r="E249" s="290"/>
      <c r="F249" s="290"/>
      <c r="G249" s="290"/>
      <c r="H249" s="128" t="s">
        <v>149</v>
      </c>
      <c r="I249" s="134">
        <v>154</v>
      </c>
      <c r="J249" s="166">
        <v>1.35</v>
      </c>
      <c r="K249" s="130">
        <v>21.829499999999999</v>
      </c>
      <c r="L249" s="135"/>
      <c r="M249" s="136"/>
      <c r="N249" s="137">
        <v>288.68</v>
      </c>
      <c r="O249" s="129"/>
      <c r="P249" s="132">
        <v>6301.74</v>
      </c>
      <c r="Q249" s="138"/>
      <c r="R249" s="138"/>
      <c r="GO249" s="81"/>
      <c r="GP249" s="81"/>
      <c r="GQ249" s="81"/>
      <c r="GR249" s="81"/>
      <c r="GS249" s="81"/>
      <c r="GT249" s="81"/>
      <c r="GU249" s="55"/>
      <c r="GV249" s="55" t="s">
        <v>151</v>
      </c>
      <c r="GW249" s="55"/>
      <c r="GX249" s="81"/>
      <c r="GY249" s="55"/>
      <c r="GZ249" s="81"/>
      <c r="HA249" s="184"/>
      <c r="HB249" s="55"/>
    </row>
    <row r="250" spans="1:210" customFormat="1" ht="15" x14ac:dyDescent="0.25">
      <c r="A250" s="139"/>
      <c r="B250" s="140"/>
      <c r="C250" s="291" t="s">
        <v>152</v>
      </c>
      <c r="D250" s="291"/>
      <c r="E250" s="291"/>
      <c r="F250" s="291"/>
      <c r="G250" s="291"/>
      <c r="H250" s="119"/>
      <c r="I250" s="120"/>
      <c r="J250" s="120"/>
      <c r="K250" s="120"/>
      <c r="L250" s="123"/>
      <c r="M250" s="120"/>
      <c r="N250" s="141"/>
      <c r="O250" s="120"/>
      <c r="P250" s="142">
        <v>6301.74</v>
      </c>
      <c r="Q250" s="138"/>
      <c r="R250" s="138"/>
      <c r="GO250" s="81"/>
      <c r="GP250" s="81"/>
      <c r="GQ250" s="81"/>
      <c r="GR250" s="81"/>
      <c r="GS250" s="81"/>
      <c r="GT250" s="81"/>
      <c r="GU250" s="55"/>
      <c r="GV250" s="55"/>
      <c r="GW250" s="55"/>
      <c r="GX250" s="81" t="s">
        <v>152</v>
      </c>
      <c r="GY250" s="55"/>
      <c r="GZ250" s="81"/>
      <c r="HA250" s="184"/>
      <c r="HB250" s="55"/>
    </row>
    <row r="251" spans="1:210" customFormat="1" ht="15" x14ac:dyDescent="0.25">
      <c r="A251" s="143"/>
      <c r="B251" s="127"/>
      <c r="C251" s="290" t="s">
        <v>153</v>
      </c>
      <c r="D251" s="290"/>
      <c r="E251" s="290"/>
      <c r="F251" s="290"/>
      <c r="G251" s="290"/>
      <c r="H251" s="128"/>
      <c r="I251" s="129"/>
      <c r="J251" s="129"/>
      <c r="K251" s="129"/>
      <c r="L251" s="131"/>
      <c r="M251" s="129"/>
      <c r="N251" s="131"/>
      <c r="O251" s="129"/>
      <c r="P251" s="132">
        <v>6301.74</v>
      </c>
      <c r="GO251" s="81"/>
      <c r="GP251" s="81"/>
      <c r="GQ251" s="81"/>
      <c r="GR251" s="81"/>
      <c r="GS251" s="81"/>
      <c r="GT251" s="81"/>
      <c r="GU251" s="55"/>
      <c r="GV251" s="55"/>
      <c r="GW251" s="55"/>
      <c r="GX251" s="81"/>
      <c r="GY251" s="55" t="s">
        <v>153</v>
      </c>
      <c r="GZ251" s="81"/>
      <c r="HA251" s="184"/>
      <c r="HB251" s="55"/>
    </row>
    <row r="252" spans="1:210" customFormat="1" ht="15" x14ac:dyDescent="0.25">
      <c r="A252" s="143"/>
      <c r="B252" s="127" t="s">
        <v>154</v>
      </c>
      <c r="C252" s="290" t="s">
        <v>155</v>
      </c>
      <c r="D252" s="290"/>
      <c r="E252" s="290"/>
      <c r="F252" s="290"/>
      <c r="G252" s="290"/>
      <c r="H252" s="128" t="s">
        <v>156</v>
      </c>
      <c r="I252" s="134">
        <v>89</v>
      </c>
      <c r="J252" s="129"/>
      <c r="K252" s="134">
        <v>89</v>
      </c>
      <c r="L252" s="131"/>
      <c r="M252" s="129"/>
      <c r="N252" s="131"/>
      <c r="O252" s="129"/>
      <c r="P252" s="132">
        <v>5608.55</v>
      </c>
      <c r="GO252" s="81"/>
      <c r="GP252" s="81"/>
      <c r="GQ252" s="81"/>
      <c r="GR252" s="81"/>
      <c r="GS252" s="81"/>
      <c r="GT252" s="81"/>
      <c r="GU252" s="55"/>
      <c r="GV252" s="55"/>
      <c r="GW252" s="55"/>
      <c r="GX252" s="81"/>
      <c r="GY252" s="55" t="s">
        <v>155</v>
      </c>
      <c r="GZ252" s="81"/>
      <c r="HA252" s="184"/>
      <c r="HB252" s="55"/>
    </row>
    <row r="253" spans="1:210" customFormat="1" ht="15" x14ac:dyDescent="0.25">
      <c r="A253" s="143"/>
      <c r="B253" s="127" t="s">
        <v>157</v>
      </c>
      <c r="C253" s="290" t="s">
        <v>158</v>
      </c>
      <c r="D253" s="290"/>
      <c r="E253" s="290"/>
      <c r="F253" s="290"/>
      <c r="G253" s="290"/>
      <c r="H253" s="128" t="s">
        <v>156</v>
      </c>
      <c r="I253" s="134">
        <v>40</v>
      </c>
      <c r="J253" s="129"/>
      <c r="K253" s="134">
        <v>40</v>
      </c>
      <c r="L253" s="131"/>
      <c r="M253" s="129"/>
      <c r="N253" s="131"/>
      <c r="O253" s="129"/>
      <c r="P253" s="132">
        <v>2520.6999999999998</v>
      </c>
      <c r="GO253" s="81"/>
      <c r="GP253" s="81"/>
      <c r="GQ253" s="81"/>
      <c r="GR253" s="81"/>
      <c r="GS253" s="81"/>
      <c r="GT253" s="81"/>
      <c r="GU253" s="55"/>
      <c r="GV253" s="55"/>
      <c r="GW253" s="55"/>
      <c r="GX253" s="81"/>
      <c r="GY253" s="55" t="s">
        <v>158</v>
      </c>
      <c r="GZ253" s="81"/>
      <c r="HA253" s="184"/>
      <c r="HB253" s="55"/>
    </row>
    <row r="254" spans="1:210" customFormat="1" ht="15" x14ac:dyDescent="0.25">
      <c r="A254" s="144"/>
      <c r="B254" s="145"/>
      <c r="C254" s="291" t="s">
        <v>159</v>
      </c>
      <c r="D254" s="291"/>
      <c r="E254" s="291"/>
      <c r="F254" s="291"/>
      <c r="G254" s="291"/>
      <c r="H254" s="119"/>
      <c r="I254" s="120"/>
      <c r="J254" s="120"/>
      <c r="K254" s="120"/>
      <c r="L254" s="123"/>
      <c r="M254" s="120"/>
      <c r="N254" s="141">
        <v>137438</v>
      </c>
      <c r="O254" s="120"/>
      <c r="P254" s="142">
        <v>14430.99</v>
      </c>
      <c r="GO254" s="81"/>
      <c r="GP254" s="81"/>
      <c r="GQ254" s="81"/>
      <c r="GR254" s="81"/>
      <c r="GS254" s="81"/>
      <c r="GT254" s="81"/>
      <c r="GU254" s="55"/>
      <c r="GV254" s="55"/>
      <c r="GW254" s="55"/>
      <c r="GX254" s="81"/>
      <c r="GY254" s="55"/>
      <c r="GZ254" s="81" t="s">
        <v>159</v>
      </c>
      <c r="HA254" s="184"/>
      <c r="HB254" s="55"/>
    </row>
    <row r="255" spans="1:210" customFormat="1" ht="23.25" x14ac:dyDescent="0.25">
      <c r="A255" s="117" t="s">
        <v>372</v>
      </c>
      <c r="B255" s="118" t="s">
        <v>160</v>
      </c>
      <c r="C255" s="292" t="s">
        <v>161</v>
      </c>
      <c r="D255" s="292"/>
      <c r="E255" s="292"/>
      <c r="F255" s="292"/>
      <c r="G255" s="292"/>
      <c r="H255" s="119" t="s">
        <v>147</v>
      </c>
      <c r="I255" s="120">
        <v>0.105</v>
      </c>
      <c r="J255" s="121">
        <v>1</v>
      </c>
      <c r="K255" s="122">
        <v>0.105</v>
      </c>
      <c r="L255" s="123"/>
      <c r="M255" s="120"/>
      <c r="N255" s="124"/>
      <c r="O255" s="120"/>
      <c r="P255" s="125"/>
      <c r="GO255" s="81"/>
      <c r="GP255" s="81" t="s">
        <v>161</v>
      </c>
      <c r="GQ255" s="81" t="s">
        <v>4</v>
      </c>
      <c r="GR255" s="81" t="s">
        <v>4</v>
      </c>
      <c r="GS255" s="81" t="s">
        <v>4</v>
      </c>
      <c r="GT255" s="81" t="s">
        <v>4</v>
      </c>
      <c r="GU255" s="55"/>
      <c r="GV255" s="55"/>
      <c r="GW255" s="55"/>
      <c r="GX255" s="81"/>
      <c r="GY255" s="55"/>
      <c r="GZ255" s="81"/>
      <c r="HA255" s="184"/>
      <c r="HB255" s="55"/>
    </row>
    <row r="256" spans="1:210" customFormat="1" ht="15" hidden="1" x14ac:dyDescent="0.25">
      <c r="A256" s="126"/>
      <c r="B256" s="127" t="s">
        <v>20</v>
      </c>
      <c r="C256" s="290" t="s">
        <v>148</v>
      </c>
      <c r="D256" s="290"/>
      <c r="E256" s="290"/>
      <c r="F256" s="290"/>
      <c r="G256" s="290"/>
      <c r="H256" s="128" t="s">
        <v>149</v>
      </c>
      <c r="I256" s="129"/>
      <c r="J256" s="129"/>
      <c r="K256" s="130">
        <v>13.7781</v>
      </c>
      <c r="L256" s="131"/>
      <c r="M256" s="129"/>
      <c r="N256" s="131"/>
      <c r="O256" s="129"/>
      <c r="P256" s="132">
        <v>3813.23</v>
      </c>
      <c r="GO256" s="81"/>
      <c r="GP256" s="81"/>
      <c r="GQ256" s="81"/>
      <c r="GR256" s="81"/>
      <c r="GS256" s="81"/>
      <c r="GT256" s="81"/>
      <c r="GU256" s="55" t="s">
        <v>148</v>
      </c>
      <c r="GV256" s="55"/>
      <c r="GW256" s="55"/>
      <c r="GX256" s="81"/>
      <c r="GY256" s="55"/>
      <c r="GZ256" s="81"/>
      <c r="HA256" s="184"/>
      <c r="HB256" s="55"/>
    </row>
    <row r="257" spans="1:210" customFormat="1" ht="15" hidden="1" x14ac:dyDescent="0.25">
      <c r="A257" s="133"/>
      <c r="B257" s="127" t="s">
        <v>162</v>
      </c>
      <c r="C257" s="290" t="s">
        <v>163</v>
      </c>
      <c r="D257" s="290"/>
      <c r="E257" s="290"/>
      <c r="F257" s="290"/>
      <c r="G257" s="290"/>
      <c r="H257" s="128" t="s">
        <v>149</v>
      </c>
      <c r="I257" s="147">
        <v>97.2</v>
      </c>
      <c r="J257" s="166">
        <v>1.35</v>
      </c>
      <c r="K257" s="130">
        <v>13.7781</v>
      </c>
      <c r="L257" s="135"/>
      <c r="M257" s="136"/>
      <c r="N257" s="137">
        <v>276.76</v>
      </c>
      <c r="O257" s="129"/>
      <c r="P257" s="132">
        <v>3813.23</v>
      </c>
      <c r="Q257" s="138"/>
      <c r="R257" s="138"/>
      <c r="GO257" s="81"/>
      <c r="GP257" s="81"/>
      <c r="GQ257" s="81"/>
      <c r="GR257" s="81"/>
      <c r="GS257" s="81"/>
      <c r="GT257" s="81"/>
      <c r="GU257" s="55"/>
      <c r="GV257" s="55" t="s">
        <v>163</v>
      </c>
      <c r="GW257" s="55"/>
      <c r="GX257" s="81"/>
      <c r="GY257" s="55"/>
      <c r="GZ257" s="81"/>
      <c r="HA257" s="184"/>
      <c r="HB257" s="55"/>
    </row>
    <row r="258" spans="1:210" customFormat="1" ht="15" x14ac:dyDescent="0.25">
      <c r="A258" s="139"/>
      <c r="B258" s="140"/>
      <c r="C258" s="291" t="s">
        <v>152</v>
      </c>
      <c r="D258" s="291"/>
      <c r="E258" s="291"/>
      <c r="F258" s="291"/>
      <c r="G258" s="291"/>
      <c r="H258" s="119"/>
      <c r="I258" s="120"/>
      <c r="J258" s="120"/>
      <c r="K258" s="120"/>
      <c r="L258" s="123"/>
      <c r="M258" s="120"/>
      <c r="N258" s="141"/>
      <c r="O258" s="120"/>
      <c r="P258" s="142">
        <v>3813.23</v>
      </c>
      <c r="Q258" s="138"/>
      <c r="R258" s="138"/>
      <c r="GO258" s="81"/>
      <c r="GP258" s="81"/>
      <c r="GQ258" s="81"/>
      <c r="GR258" s="81"/>
      <c r="GS258" s="81"/>
      <c r="GT258" s="81"/>
      <c r="GU258" s="55"/>
      <c r="GV258" s="55"/>
      <c r="GW258" s="55"/>
      <c r="GX258" s="81" t="s">
        <v>152</v>
      </c>
      <c r="GY258" s="55"/>
      <c r="GZ258" s="81"/>
      <c r="HA258" s="184"/>
      <c r="HB258" s="55"/>
    </row>
    <row r="259" spans="1:210" customFormat="1" ht="15" x14ac:dyDescent="0.25">
      <c r="A259" s="143"/>
      <c r="B259" s="127"/>
      <c r="C259" s="290" t="s">
        <v>153</v>
      </c>
      <c r="D259" s="290"/>
      <c r="E259" s="290"/>
      <c r="F259" s="290"/>
      <c r="G259" s="290"/>
      <c r="H259" s="128"/>
      <c r="I259" s="129"/>
      <c r="J259" s="129"/>
      <c r="K259" s="129"/>
      <c r="L259" s="131"/>
      <c r="M259" s="129"/>
      <c r="N259" s="131"/>
      <c r="O259" s="129"/>
      <c r="P259" s="132">
        <v>3813.23</v>
      </c>
      <c r="GO259" s="81"/>
      <c r="GP259" s="81"/>
      <c r="GQ259" s="81"/>
      <c r="GR259" s="81"/>
      <c r="GS259" s="81"/>
      <c r="GT259" s="81"/>
      <c r="GU259" s="55"/>
      <c r="GV259" s="55"/>
      <c r="GW259" s="55"/>
      <c r="GX259" s="81"/>
      <c r="GY259" s="55" t="s">
        <v>153</v>
      </c>
      <c r="GZ259" s="81"/>
      <c r="HA259" s="184"/>
      <c r="HB259" s="55"/>
    </row>
    <row r="260" spans="1:210" customFormat="1" ht="15" x14ac:dyDescent="0.25">
      <c r="A260" s="143"/>
      <c r="B260" s="127" t="s">
        <v>154</v>
      </c>
      <c r="C260" s="290" t="s">
        <v>155</v>
      </c>
      <c r="D260" s="290"/>
      <c r="E260" s="290"/>
      <c r="F260" s="290"/>
      <c r="G260" s="290"/>
      <c r="H260" s="128" t="s">
        <v>156</v>
      </c>
      <c r="I260" s="134">
        <v>89</v>
      </c>
      <c r="J260" s="129"/>
      <c r="K260" s="134">
        <v>89</v>
      </c>
      <c r="L260" s="131"/>
      <c r="M260" s="129"/>
      <c r="N260" s="131"/>
      <c r="O260" s="129"/>
      <c r="P260" s="132">
        <v>3393.77</v>
      </c>
      <c r="GO260" s="81"/>
      <c r="GP260" s="81"/>
      <c r="GQ260" s="81"/>
      <c r="GR260" s="81"/>
      <c r="GS260" s="81"/>
      <c r="GT260" s="81"/>
      <c r="GU260" s="55"/>
      <c r="GV260" s="55"/>
      <c r="GW260" s="55"/>
      <c r="GX260" s="81"/>
      <c r="GY260" s="55" t="s">
        <v>155</v>
      </c>
      <c r="GZ260" s="81"/>
      <c r="HA260" s="184"/>
      <c r="HB260" s="55"/>
    </row>
    <row r="261" spans="1:210" customFormat="1" ht="15" x14ac:dyDescent="0.25">
      <c r="A261" s="143"/>
      <c r="B261" s="127" t="s">
        <v>157</v>
      </c>
      <c r="C261" s="290" t="s">
        <v>158</v>
      </c>
      <c r="D261" s="290"/>
      <c r="E261" s="290"/>
      <c r="F261" s="290"/>
      <c r="G261" s="290"/>
      <c r="H261" s="128" t="s">
        <v>156</v>
      </c>
      <c r="I261" s="134">
        <v>40</v>
      </c>
      <c r="J261" s="129"/>
      <c r="K261" s="134">
        <v>40</v>
      </c>
      <c r="L261" s="131"/>
      <c r="M261" s="129"/>
      <c r="N261" s="131"/>
      <c r="O261" s="129"/>
      <c r="P261" s="132">
        <v>1525.29</v>
      </c>
      <c r="GO261" s="81"/>
      <c r="GP261" s="81"/>
      <c r="GQ261" s="81"/>
      <c r="GR261" s="81"/>
      <c r="GS261" s="81"/>
      <c r="GT261" s="81"/>
      <c r="GU261" s="55"/>
      <c r="GV261" s="55"/>
      <c r="GW261" s="55"/>
      <c r="GX261" s="81"/>
      <c r="GY261" s="55" t="s">
        <v>158</v>
      </c>
      <c r="GZ261" s="81"/>
      <c r="HA261" s="184"/>
      <c r="HB261" s="55"/>
    </row>
    <row r="262" spans="1:210" customFormat="1" ht="15" x14ac:dyDescent="0.25">
      <c r="A262" s="144"/>
      <c r="B262" s="145"/>
      <c r="C262" s="291" t="s">
        <v>159</v>
      </c>
      <c r="D262" s="291"/>
      <c r="E262" s="291"/>
      <c r="F262" s="291"/>
      <c r="G262" s="291"/>
      <c r="H262" s="119"/>
      <c r="I262" s="120"/>
      <c r="J262" s="120"/>
      <c r="K262" s="120"/>
      <c r="L262" s="123"/>
      <c r="M262" s="120"/>
      <c r="N262" s="141">
        <v>83164.67</v>
      </c>
      <c r="O262" s="120"/>
      <c r="P262" s="142">
        <v>8732.2900000000009</v>
      </c>
      <c r="GO262" s="81"/>
      <c r="GP262" s="81"/>
      <c r="GQ262" s="81"/>
      <c r="GR262" s="81"/>
      <c r="GS262" s="81"/>
      <c r="GT262" s="81"/>
      <c r="GU262" s="55"/>
      <c r="GV262" s="55"/>
      <c r="GW262" s="55"/>
      <c r="GX262" s="81"/>
      <c r="GY262" s="55"/>
      <c r="GZ262" s="81" t="s">
        <v>159</v>
      </c>
      <c r="HA262" s="184"/>
      <c r="HB262" s="55"/>
    </row>
    <row r="263" spans="1:210" customFormat="1" ht="23.25" x14ac:dyDescent="0.25">
      <c r="A263" s="117" t="s">
        <v>375</v>
      </c>
      <c r="B263" s="118" t="s">
        <v>692</v>
      </c>
      <c r="C263" s="292" t="s">
        <v>693</v>
      </c>
      <c r="D263" s="292"/>
      <c r="E263" s="292"/>
      <c r="F263" s="292"/>
      <c r="G263" s="292"/>
      <c r="H263" s="119" t="s">
        <v>182</v>
      </c>
      <c r="I263" s="120">
        <v>0.3</v>
      </c>
      <c r="J263" s="121">
        <v>1</v>
      </c>
      <c r="K263" s="165">
        <v>0.3</v>
      </c>
      <c r="L263" s="123"/>
      <c r="M263" s="120"/>
      <c r="N263" s="124"/>
      <c r="O263" s="120"/>
      <c r="P263" s="125"/>
      <c r="GO263" s="81"/>
      <c r="GP263" s="81" t="s">
        <v>693</v>
      </c>
      <c r="GQ263" s="81" t="s">
        <v>4</v>
      </c>
      <c r="GR263" s="81" t="s">
        <v>4</v>
      </c>
      <c r="GS263" s="81" t="s">
        <v>4</v>
      </c>
      <c r="GT263" s="81" t="s">
        <v>4</v>
      </c>
      <c r="GU263" s="55"/>
      <c r="GV263" s="55"/>
      <c r="GW263" s="55"/>
      <c r="GX263" s="81"/>
      <c r="GY263" s="55"/>
      <c r="GZ263" s="81"/>
      <c r="HA263" s="184"/>
      <c r="HB263" s="55"/>
    </row>
    <row r="264" spans="1:210" customFormat="1" ht="15" hidden="1" x14ac:dyDescent="0.25">
      <c r="A264" s="126"/>
      <c r="B264" s="127" t="s">
        <v>20</v>
      </c>
      <c r="C264" s="290" t="s">
        <v>148</v>
      </c>
      <c r="D264" s="290"/>
      <c r="E264" s="290"/>
      <c r="F264" s="290"/>
      <c r="G264" s="290"/>
      <c r="H264" s="128" t="s">
        <v>149</v>
      </c>
      <c r="I264" s="129"/>
      <c r="J264" s="129"/>
      <c r="K264" s="167">
        <v>5.8319999999999999</v>
      </c>
      <c r="L264" s="131"/>
      <c r="M264" s="129"/>
      <c r="N264" s="131"/>
      <c r="O264" s="129"/>
      <c r="P264" s="132">
        <v>2023.35</v>
      </c>
      <c r="GO264" s="81"/>
      <c r="GP264" s="81"/>
      <c r="GQ264" s="81"/>
      <c r="GR264" s="81"/>
      <c r="GS264" s="81"/>
      <c r="GT264" s="81"/>
      <c r="GU264" s="55" t="s">
        <v>148</v>
      </c>
      <c r="GV264" s="55"/>
      <c r="GW264" s="55"/>
      <c r="GX264" s="81"/>
      <c r="GY264" s="55"/>
      <c r="GZ264" s="81"/>
      <c r="HA264" s="184"/>
      <c r="HB264" s="55"/>
    </row>
    <row r="265" spans="1:210" customFormat="1" ht="15" hidden="1" x14ac:dyDescent="0.25">
      <c r="A265" s="133"/>
      <c r="B265" s="127" t="s">
        <v>183</v>
      </c>
      <c r="C265" s="290" t="s">
        <v>184</v>
      </c>
      <c r="D265" s="290"/>
      <c r="E265" s="290"/>
      <c r="F265" s="290"/>
      <c r="G265" s="290"/>
      <c r="H265" s="128" t="s">
        <v>149</v>
      </c>
      <c r="I265" s="147">
        <v>14.4</v>
      </c>
      <c r="J265" s="166">
        <v>1.35</v>
      </c>
      <c r="K265" s="167">
        <v>5.8319999999999999</v>
      </c>
      <c r="L265" s="135"/>
      <c r="M265" s="136"/>
      <c r="N265" s="137">
        <v>346.94</v>
      </c>
      <c r="O265" s="129"/>
      <c r="P265" s="132">
        <v>2023.35</v>
      </c>
      <c r="Q265" s="138"/>
      <c r="R265" s="138"/>
      <c r="GO265" s="81"/>
      <c r="GP265" s="81"/>
      <c r="GQ265" s="81"/>
      <c r="GR265" s="81"/>
      <c r="GS265" s="81"/>
      <c r="GT265" s="81"/>
      <c r="GU265" s="55"/>
      <c r="GV265" s="55" t="s">
        <v>184</v>
      </c>
      <c r="GW265" s="55"/>
      <c r="GX265" s="81"/>
      <c r="GY265" s="55"/>
      <c r="GZ265" s="81"/>
      <c r="HA265" s="184"/>
      <c r="HB265" s="55"/>
    </row>
    <row r="266" spans="1:210" customFormat="1" ht="15" hidden="1" x14ac:dyDescent="0.25">
      <c r="A266" s="126"/>
      <c r="B266" s="127" t="s">
        <v>28</v>
      </c>
      <c r="C266" s="290" t="s">
        <v>185</v>
      </c>
      <c r="D266" s="290"/>
      <c r="E266" s="290"/>
      <c r="F266" s="290"/>
      <c r="G266" s="290"/>
      <c r="H266" s="128"/>
      <c r="I266" s="129"/>
      <c r="J266" s="129"/>
      <c r="K266" s="129"/>
      <c r="L266" s="131"/>
      <c r="M266" s="129"/>
      <c r="N266" s="131"/>
      <c r="O266" s="129"/>
      <c r="P266" s="168">
        <v>223.59</v>
      </c>
      <c r="GO266" s="81"/>
      <c r="GP266" s="81"/>
      <c r="GQ266" s="81"/>
      <c r="GR266" s="81"/>
      <c r="GS266" s="81"/>
      <c r="GT266" s="81"/>
      <c r="GU266" s="55" t="s">
        <v>185</v>
      </c>
      <c r="GV266" s="55"/>
      <c r="GW266" s="55"/>
      <c r="GX266" s="81"/>
      <c r="GY266" s="55"/>
      <c r="GZ266" s="81"/>
      <c r="HA266" s="184"/>
      <c r="HB266" s="55"/>
    </row>
    <row r="267" spans="1:210" customFormat="1" ht="15" hidden="1" x14ac:dyDescent="0.25">
      <c r="A267" s="126"/>
      <c r="B267" s="127"/>
      <c r="C267" s="290" t="s">
        <v>186</v>
      </c>
      <c r="D267" s="290"/>
      <c r="E267" s="290"/>
      <c r="F267" s="290"/>
      <c r="G267" s="290"/>
      <c r="H267" s="128" t="s">
        <v>149</v>
      </c>
      <c r="I267" s="129"/>
      <c r="J267" s="129"/>
      <c r="K267" s="167">
        <v>0.16200000000000001</v>
      </c>
      <c r="L267" s="131"/>
      <c r="M267" s="129"/>
      <c r="N267" s="131"/>
      <c r="O267" s="129"/>
      <c r="P267" s="168">
        <v>67.36</v>
      </c>
      <c r="GO267" s="81"/>
      <c r="GP267" s="81"/>
      <c r="GQ267" s="81"/>
      <c r="GR267" s="81"/>
      <c r="GS267" s="81"/>
      <c r="GT267" s="81"/>
      <c r="GU267" s="55" t="s">
        <v>186</v>
      </c>
      <c r="GV267" s="55"/>
      <c r="GW267" s="55"/>
      <c r="GX267" s="81"/>
      <c r="GY267" s="55"/>
      <c r="GZ267" s="81"/>
      <c r="HA267" s="184"/>
      <c r="HB267" s="55"/>
    </row>
    <row r="268" spans="1:210" customFormat="1" ht="15" hidden="1" x14ac:dyDescent="0.25">
      <c r="A268" s="133"/>
      <c r="B268" s="127" t="s">
        <v>187</v>
      </c>
      <c r="C268" s="290" t="s">
        <v>188</v>
      </c>
      <c r="D268" s="290"/>
      <c r="E268" s="290"/>
      <c r="F268" s="290"/>
      <c r="G268" s="290"/>
      <c r="H268" s="128" t="s">
        <v>189</v>
      </c>
      <c r="I268" s="147">
        <v>0.2</v>
      </c>
      <c r="J268" s="166">
        <v>1.35</v>
      </c>
      <c r="K268" s="167">
        <v>8.1000000000000003E-2</v>
      </c>
      <c r="L268" s="135"/>
      <c r="M268" s="136"/>
      <c r="N268" s="137">
        <v>1610.55</v>
      </c>
      <c r="O268" s="129"/>
      <c r="P268" s="132">
        <v>130.44999999999999</v>
      </c>
      <c r="Q268" s="138"/>
      <c r="R268" s="138"/>
      <c r="GO268" s="81"/>
      <c r="GP268" s="81"/>
      <c r="GQ268" s="81"/>
      <c r="GR268" s="81"/>
      <c r="GS268" s="81"/>
      <c r="GT268" s="81"/>
      <c r="GU268" s="55"/>
      <c r="GV268" s="55" t="s">
        <v>188</v>
      </c>
      <c r="GW268" s="55"/>
      <c r="GX268" s="81"/>
      <c r="GY268" s="55"/>
      <c r="GZ268" s="81"/>
      <c r="HA268" s="184"/>
      <c r="HB268" s="55"/>
    </row>
    <row r="269" spans="1:210" customFormat="1" ht="15" hidden="1" x14ac:dyDescent="0.25">
      <c r="A269" s="143"/>
      <c r="B269" s="127" t="s">
        <v>190</v>
      </c>
      <c r="C269" s="290" t="s">
        <v>191</v>
      </c>
      <c r="D269" s="290"/>
      <c r="E269" s="290"/>
      <c r="F269" s="290"/>
      <c r="G269" s="290"/>
      <c r="H269" s="128" t="s">
        <v>149</v>
      </c>
      <c r="I269" s="147">
        <v>0.2</v>
      </c>
      <c r="J269" s="166">
        <v>1.35</v>
      </c>
      <c r="K269" s="167">
        <v>8.1000000000000003E-2</v>
      </c>
      <c r="L269" s="131"/>
      <c r="M269" s="129"/>
      <c r="N269" s="169">
        <v>476.71</v>
      </c>
      <c r="O269" s="129"/>
      <c r="P269" s="168">
        <v>38.61</v>
      </c>
      <c r="GO269" s="81"/>
      <c r="GP269" s="81"/>
      <c r="GQ269" s="81"/>
      <c r="GR269" s="81"/>
      <c r="GS269" s="81"/>
      <c r="GT269" s="81"/>
      <c r="GU269" s="55"/>
      <c r="GV269" s="55"/>
      <c r="GW269" s="55" t="s">
        <v>191</v>
      </c>
      <c r="GX269" s="81"/>
      <c r="GY269" s="55"/>
      <c r="GZ269" s="81"/>
      <c r="HA269" s="184"/>
      <c r="HB269" s="55"/>
    </row>
    <row r="270" spans="1:210" customFormat="1" ht="15" hidden="1" x14ac:dyDescent="0.25">
      <c r="A270" s="133"/>
      <c r="B270" s="127" t="s">
        <v>240</v>
      </c>
      <c r="C270" s="290" t="s">
        <v>241</v>
      </c>
      <c r="D270" s="290"/>
      <c r="E270" s="290"/>
      <c r="F270" s="290"/>
      <c r="G270" s="290"/>
      <c r="H270" s="128" t="s">
        <v>189</v>
      </c>
      <c r="I270" s="147">
        <v>0.2</v>
      </c>
      <c r="J270" s="166">
        <v>1.35</v>
      </c>
      <c r="K270" s="167">
        <v>8.1000000000000003E-2</v>
      </c>
      <c r="L270" s="135"/>
      <c r="M270" s="136"/>
      <c r="N270" s="137">
        <v>624.87</v>
      </c>
      <c r="O270" s="129"/>
      <c r="P270" s="132">
        <v>50.61</v>
      </c>
      <c r="Q270" s="138"/>
      <c r="R270" s="138"/>
      <c r="GO270" s="81"/>
      <c r="GP270" s="81"/>
      <c r="GQ270" s="81"/>
      <c r="GR270" s="81"/>
      <c r="GS270" s="81"/>
      <c r="GT270" s="81"/>
      <c r="GU270" s="55"/>
      <c r="GV270" s="55" t="s">
        <v>241</v>
      </c>
      <c r="GW270" s="55"/>
      <c r="GX270" s="81"/>
      <c r="GY270" s="55"/>
      <c r="GZ270" s="81"/>
      <c r="HA270" s="184"/>
      <c r="HB270" s="55"/>
    </row>
    <row r="271" spans="1:210" customFormat="1" ht="15" hidden="1" x14ac:dyDescent="0.25">
      <c r="A271" s="143"/>
      <c r="B271" s="127" t="s">
        <v>198</v>
      </c>
      <c r="C271" s="290" t="s">
        <v>199</v>
      </c>
      <c r="D271" s="290"/>
      <c r="E271" s="290"/>
      <c r="F271" s="290"/>
      <c r="G271" s="290"/>
      <c r="H271" s="128" t="s">
        <v>149</v>
      </c>
      <c r="I271" s="147">
        <v>0.2</v>
      </c>
      <c r="J271" s="166">
        <v>1.35</v>
      </c>
      <c r="K271" s="167">
        <v>8.1000000000000003E-2</v>
      </c>
      <c r="L271" s="131"/>
      <c r="M271" s="129"/>
      <c r="N271" s="169">
        <v>354.89</v>
      </c>
      <c r="O271" s="129"/>
      <c r="P271" s="168">
        <v>28.75</v>
      </c>
      <c r="GO271" s="81"/>
      <c r="GP271" s="81"/>
      <c r="GQ271" s="81"/>
      <c r="GR271" s="81"/>
      <c r="GS271" s="81"/>
      <c r="GT271" s="81"/>
      <c r="GU271" s="55"/>
      <c r="GV271" s="55"/>
      <c r="GW271" s="55" t="s">
        <v>199</v>
      </c>
      <c r="GX271" s="81"/>
      <c r="GY271" s="55"/>
      <c r="GZ271" s="81"/>
      <c r="HA271" s="184"/>
      <c r="HB271" s="55"/>
    </row>
    <row r="272" spans="1:210" customFormat="1" ht="23.25" hidden="1" x14ac:dyDescent="0.25">
      <c r="A272" s="133"/>
      <c r="B272" s="127" t="s">
        <v>681</v>
      </c>
      <c r="C272" s="290" t="s">
        <v>682</v>
      </c>
      <c r="D272" s="290"/>
      <c r="E272" s="290"/>
      <c r="F272" s="290"/>
      <c r="G272" s="290"/>
      <c r="H272" s="128" t="s">
        <v>189</v>
      </c>
      <c r="I272" s="147">
        <v>2.7</v>
      </c>
      <c r="J272" s="166">
        <v>1.35</v>
      </c>
      <c r="K272" s="130">
        <v>1.0934999999999999</v>
      </c>
      <c r="L272" s="135"/>
      <c r="M272" s="136"/>
      <c r="N272" s="137">
        <v>38.89</v>
      </c>
      <c r="O272" s="129"/>
      <c r="P272" s="132">
        <v>42.53</v>
      </c>
      <c r="Q272" s="138"/>
      <c r="R272" s="138"/>
      <c r="GO272" s="81"/>
      <c r="GP272" s="81"/>
      <c r="GQ272" s="81"/>
      <c r="GR272" s="81"/>
      <c r="GS272" s="81"/>
      <c r="GT272" s="81"/>
      <c r="GU272" s="55"/>
      <c r="GV272" s="55" t="s">
        <v>682</v>
      </c>
      <c r="GW272" s="55"/>
      <c r="GX272" s="81"/>
      <c r="GY272" s="55"/>
      <c r="GZ272" s="81"/>
      <c r="HA272" s="184"/>
      <c r="HB272" s="55"/>
    </row>
    <row r="273" spans="1:212" customFormat="1" ht="15" hidden="1" x14ac:dyDescent="0.25">
      <c r="A273" s="126"/>
      <c r="B273" s="127" t="s">
        <v>76</v>
      </c>
      <c r="C273" s="290" t="s">
        <v>200</v>
      </c>
      <c r="D273" s="290"/>
      <c r="E273" s="290"/>
      <c r="F273" s="290"/>
      <c r="G273" s="290"/>
      <c r="H273" s="128"/>
      <c r="I273" s="129"/>
      <c r="J273" s="129"/>
      <c r="K273" s="129"/>
      <c r="L273" s="131"/>
      <c r="M273" s="129"/>
      <c r="N273" s="131"/>
      <c r="O273" s="129"/>
      <c r="P273" s="132">
        <v>1444.69</v>
      </c>
      <c r="GO273" s="81"/>
      <c r="GP273" s="81"/>
      <c r="GQ273" s="81"/>
      <c r="GR273" s="81"/>
      <c r="GS273" s="81"/>
      <c r="GT273" s="81"/>
      <c r="GU273" s="55" t="s">
        <v>200</v>
      </c>
      <c r="GV273" s="55"/>
      <c r="GW273" s="55"/>
      <c r="GX273" s="81"/>
      <c r="GY273" s="55"/>
      <c r="GZ273" s="81"/>
      <c r="HA273" s="184"/>
      <c r="HB273" s="55"/>
    </row>
    <row r="274" spans="1:212" customFormat="1" ht="23.25" hidden="1" x14ac:dyDescent="0.25">
      <c r="A274" s="133"/>
      <c r="B274" s="127" t="s">
        <v>683</v>
      </c>
      <c r="C274" s="290" t="s">
        <v>684</v>
      </c>
      <c r="D274" s="290"/>
      <c r="E274" s="290"/>
      <c r="F274" s="290"/>
      <c r="G274" s="290"/>
      <c r="H274" s="128" t="s">
        <v>206</v>
      </c>
      <c r="I274" s="147">
        <v>0.9</v>
      </c>
      <c r="J274" s="129"/>
      <c r="K274" s="166">
        <v>0.27</v>
      </c>
      <c r="L274" s="170">
        <v>155.63</v>
      </c>
      <c r="M274" s="171">
        <v>0.91</v>
      </c>
      <c r="N274" s="137">
        <v>141.62</v>
      </c>
      <c r="O274" s="129"/>
      <c r="P274" s="132">
        <v>38.24</v>
      </c>
      <c r="Q274" s="138"/>
      <c r="R274" s="138"/>
      <c r="GO274" s="81"/>
      <c r="GP274" s="81"/>
      <c r="GQ274" s="81"/>
      <c r="GR274" s="81"/>
      <c r="GS274" s="81"/>
      <c r="GT274" s="81"/>
      <c r="GU274" s="55"/>
      <c r="GV274" s="55" t="s">
        <v>684</v>
      </c>
      <c r="GW274" s="55"/>
      <c r="GX274" s="81"/>
      <c r="GY274" s="55"/>
      <c r="GZ274" s="81"/>
      <c r="HA274" s="184"/>
      <c r="HB274" s="55"/>
    </row>
    <row r="275" spans="1:212" customFormat="1" ht="23.25" hidden="1" x14ac:dyDescent="0.25">
      <c r="A275" s="133"/>
      <c r="B275" s="127" t="s">
        <v>685</v>
      </c>
      <c r="C275" s="290" t="s">
        <v>686</v>
      </c>
      <c r="D275" s="290"/>
      <c r="E275" s="290"/>
      <c r="F275" s="290"/>
      <c r="G275" s="290"/>
      <c r="H275" s="128" t="s">
        <v>206</v>
      </c>
      <c r="I275" s="147">
        <v>3.7</v>
      </c>
      <c r="J275" s="129"/>
      <c r="K275" s="166">
        <v>1.1100000000000001</v>
      </c>
      <c r="L275" s="170">
        <v>911.56</v>
      </c>
      <c r="M275" s="171">
        <v>1.39</v>
      </c>
      <c r="N275" s="137">
        <v>1267.07</v>
      </c>
      <c r="O275" s="129"/>
      <c r="P275" s="132">
        <v>1406.45</v>
      </c>
      <c r="Q275" s="138"/>
      <c r="R275" s="138"/>
      <c r="GO275" s="81"/>
      <c r="GP275" s="81"/>
      <c r="GQ275" s="81"/>
      <c r="GR275" s="81"/>
      <c r="GS275" s="81"/>
      <c r="GT275" s="81"/>
      <c r="GU275" s="55"/>
      <c r="GV275" s="55" t="s">
        <v>686</v>
      </c>
      <c r="GW275" s="55"/>
      <c r="GX275" s="81"/>
      <c r="GY275" s="55"/>
      <c r="GZ275" s="81"/>
      <c r="HA275" s="184"/>
      <c r="HB275" s="55"/>
    </row>
    <row r="276" spans="1:212" customFormat="1" ht="15" x14ac:dyDescent="0.25">
      <c r="A276" s="139"/>
      <c r="B276" s="140"/>
      <c r="C276" s="291" t="s">
        <v>152</v>
      </c>
      <c r="D276" s="291"/>
      <c r="E276" s="291"/>
      <c r="F276" s="291"/>
      <c r="G276" s="291"/>
      <c r="H276" s="119"/>
      <c r="I276" s="120"/>
      <c r="J276" s="120"/>
      <c r="K276" s="120"/>
      <c r="L276" s="123"/>
      <c r="M276" s="120"/>
      <c r="N276" s="141"/>
      <c r="O276" s="120"/>
      <c r="P276" s="142">
        <v>3758.99</v>
      </c>
      <c r="Q276" s="138"/>
      <c r="R276" s="138"/>
      <c r="GO276" s="81"/>
      <c r="GP276" s="81"/>
      <c r="GQ276" s="81"/>
      <c r="GR276" s="81"/>
      <c r="GS276" s="81"/>
      <c r="GT276" s="81"/>
      <c r="GU276" s="55"/>
      <c r="GV276" s="55"/>
      <c r="GW276" s="55"/>
      <c r="GX276" s="81" t="s">
        <v>152</v>
      </c>
      <c r="GY276" s="55"/>
      <c r="GZ276" s="81"/>
      <c r="HA276" s="184"/>
      <c r="HB276" s="55"/>
    </row>
    <row r="277" spans="1:212" customFormat="1" ht="15" x14ac:dyDescent="0.25">
      <c r="A277" s="143" t="s">
        <v>694</v>
      </c>
      <c r="B277" s="127" t="s">
        <v>211</v>
      </c>
      <c r="C277" s="290" t="s">
        <v>212</v>
      </c>
      <c r="D277" s="290"/>
      <c r="E277" s="290"/>
      <c r="F277" s="290"/>
      <c r="G277" s="290"/>
      <c r="H277" s="128" t="s">
        <v>156</v>
      </c>
      <c r="I277" s="134">
        <v>2</v>
      </c>
      <c r="J277" s="129"/>
      <c r="K277" s="134">
        <v>2</v>
      </c>
      <c r="L277" s="131"/>
      <c r="M277" s="129"/>
      <c r="N277" s="131"/>
      <c r="O277" s="129"/>
      <c r="P277" s="168">
        <v>29.98</v>
      </c>
      <c r="GO277" s="81"/>
      <c r="GP277" s="81"/>
      <c r="GQ277" s="81"/>
      <c r="GR277" s="81"/>
      <c r="GS277" s="81"/>
      <c r="GT277" s="81"/>
      <c r="GU277" s="55"/>
      <c r="GV277" s="55"/>
      <c r="GW277" s="55"/>
      <c r="GX277" s="81"/>
      <c r="GY277" s="55"/>
      <c r="GZ277" s="81"/>
      <c r="HA277" s="184"/>
      <c r="HB277" s="55" t="s">
        <v>212</v>
      </c>
    </row>
    <row r="278" spans="1:212" customFormat="1" ht="15" x14ac:dyDescent="0.25">
      <c r="A278" s="143"/>
      <c r="B278" s="127"/>
      <c r="C278" s="290" t="s">
        <v>153</v>
      </c>
      <c r="D278" s="290"/>
      <c r="E278" s="290"/>
      <c r="F278" s="290"/>
      <c r="G278" s="290"/>
      <c r="H278" s="128"/>
      <c r="I278" s="129"/>
      <c r="J278" s="129"/>
      <c r="K278" s="129"/>
      <c r="L278" s="131"/>
      <c r="M278" s="129"/>
      <c r="N278" s="131"/>
      <c r="O278" s="129"/>
      <c r="P278" s="132">
        <v>2090.71</v>
      </c>
      <c r="GO278" s="81"/>
      <c r="GP278" s="81"/>
      <c r="GQ278" s="81"/>
      <c r="GR278" s="81"/>
      <c r="GS278" s="81"/>
      <c r="GT278" s="81"/>
      <c r="GU278" s="55"/>
      <c r="GV278" s="55"/>
      <c r="GW278" s="55"/>
      <c r="GX278" s="81"/>
      <c r="GY278" s="55" t="s">
        <v>153</v>
      </c>
      <c r="GZ278" s="81"/>
      <c r="HA278" s="184"/>
      <c r="HB278" s="55"/>
    </row>
    <row r="279" spans="1:212" customFormat="1" ht="15" x14ac:dyDescent="0.25">
      <c r="A279" s="143"/>
      <c r="B279" s="127" t="s">
        <v>213</v>
      </c>
      <c r="C279" s="290" t="s">
        <v>214</v>
      </c>
      <c r="D279" s="290"/>
      <c r="E279" s="290"/>
      <c r="F279" s="290"/>
      <c r="G279" s="290"/>
      <c r="H279" s="128" t="s">
        <v>156</v>
      </c>
      <c r="I279" s="134">
        <v>97</v>
      </c>
      <c r="J279" s="129"/>
      <c r="K279" s="134">
        <v>97</v>
      </c>
      <c r="L279" s="131"/>
      <c r="M279" s="129"/>
      <c r="N279" s="131"/>
      <c r="O279" s="129"/>
      <c r="P279" s="132">
        <v>2027.99</v>
      </c>
      <c r="GO279" s="81"/>
      <c r="GP279" s="81"/>
      <c r="GQ279" s="81"/>
      <c r="GR279" s="81"/>
      <c r="GS279" s="81"/>
      <c r="GT279" s="81"/>
      <c r="GU279" s="55"/>
      <c r="GV279" s="55"/>
      <c r="GW279" s="55"/>
      <c r="GX279" s="81"/>
      <c r="GY279" s="55" t="s">
        <v>214</v>
      </c>
      <c r="GZ279" s="81"/>
      <c r="HA279" s="184"/>
      <c r="HB279" s="55"/>
    </row>
    <row r="280" spans="1:212" customFormat="1" ht="15" x14ac:dyDescent="0.25">
      <c r="A280" s="143"/>
      <c r="B280" s="127" t="s">
        <v>215</v>
      </c>
      <c r="C280" s="290" t="s">
        <v>216</v>
      </c>
      <c r="D280" s="290"/>
      <c r="E280" s="290"/>
      <c r="F280" s="290"/>
      <c r="G280" s="290"/>
      <c r="H280" s="128" t="s">
        <v>156</v>
      </c>
      <c r="I280" s="134">
        <v>51</v>
      </c>
      <c r="J280" s="129"/>
      <c r="K280" s="134">
        <v>51</v>
      </c>
      <c r="L280" s="131"/>
      <c r="M280" s="129"/>
      <c r="N280" s="131"/>
      <c r="O280" s="129"/>
      <c r="P280" s="132">
        <v>1066.26</v>
      </c>
      <c r="GO280" s="81"/>
      <c r="GP280" s="81"/>
      <c r="GQ280" s="81"/>
      <c r="GR280" s="81"/>
      <c r="GS280" s="81"/>
      <c r="GT280" s="81"/>
      <c r="GU280" s="55"/>
      <c r="GV280" s="55"/>
      <c r="GW280" s="55"/>
      <c r="GX280" s="81"/>
      <c r="GY280" s="55" t="s">
        <v>216</v>
      </c>
      <c r="GZ280" s="81"/>
      <c r="HA280" s="184"/>
      <c r="HB280" s="55"/>
    </row>
    <row r="281" spans="1:212" customFormat="1" ht="15" x14ac:dyDescent="0.25">
      <c r="A281" s="144"/>
      <c r="B281" s="145"/>
      <c r="C281" s="291" t="s">
        <v>159</v>
      </c>
      <c r="D281" s="291"/>
      <c r="E281" s="291"/>
      <c r="F281" s="291"/>
      <c r="G281" s="291"/>
      <c r="H281" s="119"/>
      <c r="I281" s="120"/>
      <c r="J281" s="120"/>
      <c r="K281" s="120"/>
      <c r="L281" s="123"/>
      <c r="M281" s="120"/>
      <c r="N281" s="141">
        <v>22944.07</v>
      </c>
      <c r="O281" s="120"/>
      <c r="P281" s="142">
        <v>6883.22</v>
      </c>
      <c r="GO281" s="81"/>
      <c r="GP281" s="81"/>
      <c r="GQ281" s="81"/>
      <c r="GR281" s="81"/>
      <c r="GS281" s="81"/>
      <c r="GT281" s="81"/>
      <c r="GU281" s="55"/>
      <c r="GV281" s="55"/>
      <c r="GW281" s="55"/>
      <c r="GX281" s="81"/>
      <c r="GY281" s="55"/>
      <c r="GZ281" s="81" t="s">
        <v>159</v>
      </c>
      <c r="HA281" s="184"/>
      <c r="HB281" s="55"/>
    </row>
    <row r="282" spans="1:212" customFormat="1" ht="23.25" x14ac:dyDescent="0.25">
      <c r="A282" s="117" t="s">
        <v>392</v>
      </c>
      <c r="B282" s="118" t="s">
        <v>695</v>
      </c>
      <c r="C282" s="292" t="s">
        <v>696</v>
      </c>
      <c r="D282" s="292"/>
      <c r="E282" s="292"/>
      <c r="F282" s="292"/>
      <c r="G282" s="292"/>
      <c r="H282" s="119" t="s">
        <v>209</v>
      </c>
      <c r="I282" s="120">
        <v>3.7679999999999998E-2</v>
      </c>
      <c r="J282" s="121">
        <v>1</v>
      </c>
      <c r="K282" s="221">
        <v>3.7679999999999998E-2</v>
      </c>
      <c r="L282" s="123"/>
      <c r="M282" s="120"/>
      <c r="N282" s="186">
        <v>58523.82</v>
      </c>
      <c r="O282" s="120"/>
      <c r="P282" s="142">
        <v>2205.1799999999998</v>
      </c>
      <c r="GO282" s="81"/>
      <c r="GP282" s="81" t="s">
        <v>696</v>
      </c>
      <c r="GQ282" s="81" t="s">
        <v>4</v>
      </c>
      <c r="GR282" s="81" t="s">
        <v>4</v>
      </c>
      <c r="GS282" s="81" t="s">
        <v>4</v>
      </c>
      <c r="GT282" s="81" t="s">
        <v>4</v>
      </c>
      <c r="GU282" s="55"/>
      <c r="GV282" s="55"/>
      <c r="GW282" s="55"/>
      <c r="GX282" s="81"/>
      <c r="GY282" s="55"/>
      <c r="GZ282" s="81"/>
      <c r="HA282" s="184"/>
      <c r="HB282" s="55"/>
    </row>
    <row r="283" spans="1:212" customFormat="1" ht="15" x14ac:dyDescent="0.25">
      <c r="A283" s="144"/>
      <c r="B283" s="145"/>
      <c r="C283" s="291" t="s">
        <v>159</v>
      </c>
      <c r="D283" s="291"/>
      <c r="E283" s="291"/>
      <c r="F283" s="291"/>
      <c r="G283" s="291"/>
      <c r="H283" s="119"/>
      <c r="I283" s="120"/>
      <c r="J283" s="120"/>
      <c r="K283" s="120"/>
      <c r="L283" s="123"/>
      <c r="M283" s="120"/>
      <c r="N283" s="123"/>
      <c r="O283" s="120"/>
      <c r="P283" s="142">
        <v>2205.1799999999998</v>
      </c>
      <c r="GO283" s="81"/>
      <c r="GP283" s="81"/>
      <c r="GQ283" s="81"/>
      <c r="GR283" s="81"/>
      <c r="GS283" s="81"/>
      <c r="GT283" s="81"/>
      <c r="GU283" s="55"/>
      <c r="GV283" s="55"/>
      <c r="GW283" s="55"/>
      <c r="GX283" s="81"/>
      <c r="GY283" s="55"/>
      <c r="GZ283" s="81" t="s">
        <v>159</v>
      </c>
      <c r="HA283" s="184"/>
      <c r="HB283" s="55"/>
    </row>
    <row r="284" spans="1:212" customFormat="1" ht="1.5" customHeight="1" x14ac:dyDescent="0.25">
      <c r="A284" s="148"/>
      <c r="B284" s="149"/>
      <c r="C284" s="149"/>
      <c r="D284" s="149"/>
      <c r="E284" s="149"/>
      <c r="F284" s="150"/>
      <c r="G284" s="150"/>
      <c r="H284" s="150"/>
      <c r="I284" s="150"/>
      <c r="J284" s="151"/>
      <c r="K284" s="150"/>
      <c r="L284" s="151"/>
      <c r="M284" s="152"/>
      <c r="N284" s="151"/>
      <c r="O284" s="153"/>
      <c r="P284" s="154"/>
      <c r="Q284" s="155"/>
      <c r="R284" s="156"/>
      <c r="GO284" s="81"/>
      <c r="GP284" s="81"/>
      <c r="GQ284" s="81"/>
      <c r="GR284" s="81"/>
      <c r="GS284" s="81"/>
      <c r="GT284" s="81"/>
      <c r="GU284" s="55"/>
      <c r="GV284" s="55"/>
      <c r="GW284" s="55"/>
      <c r="GX284" s="81"/>
      <c r="GY284" s="55"/>
      <c r="GZ284" s="81"/>
      <c r="HA284" s="184"/>
      <c r="HB284" s="55"/>
    </row>
    <row r="285" spans="1:212" customFormat="1" ht="15" hidden="1" x14ac:dyDescent="0.25">
      <c r="A285" s="139"/>
      <c r="B285" s="157"/>
      <c r="C285" s="289" t="s">
        <v>697</v>
      </c>
      <c r="D285" s="289"/>
      <c r="E285" s="289"/>
      <c r="F285" s="289"/>
      <c r="G285" s="289"/>
      <c r="H285" s="289"/>
      <c r="I285" s="289"/>
      <c r="J285" s="289"/>
      <c r="K285" s="289"/>
      <c r="L285" s="289"/>
      <c r="M285" s="289"/>
      <c r="N285" s="289"/>
      <c r="O285" s="289"/>
      <c r="P285" s="158"/>
      <c r="Q285" s="155"/>
      <c r="R285" s="156"/>
      <c r="GO285" s="81"/>
      <c r="GP285" s="81"/>
      <c r="GQ285" s="81"/>
      <c r="GR285" s="81"/>
      <c r="GS285" s="81"/>
      <c r="GT285" s="81"/>
      <c r="GU285" s="55"/>
      <c r="GV285" s="55"/>
      <c r="GW285" s="55"/>
      <c r="GX285" s="81"/>
      <c r="GY285" s="55"/>
      <c r="GZ285" s="81"/>
      <c r="HA285" s="184"/>
      <c r="HB285" s="55"/>
      <c r="HC285" s="81" t="s">
        <v>697</v>
      </c>
    </row>
    <row r="286" spans="1:212" customFormat="1" ht="15" hidden="1" x14ac:dyDescent="0.25">
      <c r="A286" s="139"/>
      <c r="B286" s="140"/>
      <c r="C286" s="288" t="s">
        <v>165</v>
      </c>
      <c r="D286" s="288"/>
      <c r="E286" s="288"/>
      <c r="F286" s="288"/>
      <c r="G286" s="288"/>
      <c r="H286" s="288"/>
      <c r="I286" s="288"/>
      <c r="J286" s="288"/>
      <c r="K286" s="288"/>
      <c r="L286" s="288"/>
      <c r="M286" s="288"/>
      <c r="N286" s="288"/>
      <c r="O286" s="288"/>
      <c r="P286" s="159">
        <v>266382.87</v>
      </c>
      <c r="Q286" s="155"/>
      <c r="R286" s="156"/>
      <c r="GO286" s="81"/>
      <c r="GP286" s="81"/>
      <c r="GQ286" s="81"/>
      <c r="GR286" s="81"/>
      <c r="GS286" s="81"/>
      <c r="GT286" s="81"/>
      <c r="GU286" s="55"/>
      <c r="GV286" s="55"/>
      <c r="GW286" s="55"/>
      <c r="GX286" s="81"/>
      <c r="GY286" s="55"/>
      <c r="GZ286" s="81"/>
      <c r="HA286" s="184"/>
      <c r="HB286" s="55"/>
      <c r="HC286" s="81"/>
      <c r="HD286" s="87" t="s">
        <v>165</v>
      </c>
    </row>
    <row r="287" spans="1:212" customFormat="1" ht="15" hidden="1" x14ac:dyDescent="0.25">
      <c r="A287" s="139"/>
      <c r="B287" s="140"/>
      <c r="C287" s="288" t="s">
        <v>166</v>
      </c>
      <c r="D287" s="288"/>
      <c r="E287" s="288"/>
      <c r="F287" s="288"/>
      <c r="G287" s="288"/>
      <c r="H287" s="288"/>
      <c r="I287" s="288"/>
      <c r="J287" s="288"/>
      <c r="K287" s="288"/>
      <c r="L287" s="288"/>
      <c r="M287" s="288"/>
      <c r="N287" s="288"/>
      <c r="O287" s="288"/>
      <c r="P287" s="160"/>
      <c r="Q287" s="155"/>
      <c r="R287" s="156"/>
      <c r="GO287" s="81"/>
      <c r="GP287" s="81"/>
      <c r="GQ287" s="81"/>
      <c r="GR287" s="81"/>
      <c r="GS287" s="81"/>
      <c r="GT287" s="81"/>
      <c r="GU287" s="55"/>
      <c r="GV287" s="55"/>
      <c r="GW287" s="55"/>
      <c r="GX287" s="81"/>
      <c r="GY287" s="55"/>
      <c r="GZ287" s="81"/>
      <c r="HA287" s="184"/>
      <c r="HB287" s="55"/>
      <c r="HC287" s="81"/>
      <c r="HD287" s="87" t="s">
        <v>166</v>
      </c>
    </row>
    <row r="288" spans="1:212" customFormat="1" ht="15" hidden="1" x14ac:dyDescent="0.25">
      <c r="A288" s="139"/>
      <c r="B288" s="140"/>
      <c r="C288" s="288" t="s">
        <v>167</v>
      </c>
      <c r="D288" s="288"/>
      <c r="E288" s="288"/>
      <c r="F288" s="288"/>
      <c r="G288" s="288"/>
      <c r="H288" s="288"/>
      <c r="I288" s="288"/>
      <c r="J288" s="288"/>
      <c r="K288" s="288"/>
      <c r="L288" s="288"/>
      <c r="M288" s="288"/>
      <c r="N288" s="288"/>
      <c r="O288" s="288"/>
      <c r="P288" s="159">
        <v>104233.32</v>
      </c>
      <c r="Q288" s="155"/>
      <c r="R288" s="156"/>
      <c r="GO288" s="81"/>
      <c r="GP288" s="81"/>
      <c r="GQ288" s="81"/>
      <c r="GR288" s="81"/>
      <c r="GS288" s="81"/>
      <c r="GT288" s="81"/>
      <c r="GU288" s="55"/>
      <c r="GV288" s="55"/>
      <c r="GW288" s="55"/>
      <c r="GX288" s="81"/>
      <c r="GY288" s="55"/>
      <c r="GZ288" s="81"/>
      <c r="HA288" s="184"/>
      <c r="HB288" s="55"/>
      <c r="HC288" s="81"/>
      <c r="HD288" s="87" t="s">
        <v>167</v>
      </c>
    </row>
    <row r="289" spans="1:212" customFormat="1" ht="15" hidden="1" x14ac:dyDescent="0.25">
      <c r="A289" s="139"/>
      <c r="B289" s="140"/>
      <c r="C289" s="288" t="s">
        <v>280</v>
      </c>
      <c r="D289" s="288"/>
      <c r="E289" s="288"/>
      <c r="F289" s="288"/>
      <c r="G289" s="288"/>
      <c r="H289" s="288"/>
      <c r="I289" s="288"/>
      <c r="J289" s="288"/>
      <c r="K289" s="288"/>
      <c r="L289" s="288"/>
      <c r="M289" s="288"/>
      <c r="N289" s="288"/>
      <c r="O289" s="288"/>
      <c r="P289" s="159">
        <v>65350.27</v>
      </c>
      <c r="Q289" s="155"/>
      <c r="R289" s="156"/>
      <c r="GO289" s="81"/>
      <c r="GP289" s="81"/>
      <c r="GQ289" s="81"/>
      <c r="GR289" s="81"/>
      <c r="GS289" s="81"/>
      <c r="GT289" s="81"/>
      <c r="GU289" s="55"/>
      <c r="GV289" s="55"/>
      <c r="GW289" s="55"/>
      <c r="GX289" s="81"/>
      <c r="GY289" s="55"/>
      <c r="GZ289" s="81"/>
      <c r="HA289" s="184"/>
      <c r="HB289" s="55"/>
      <c r="HC289" s="81"/>
      <c r="HD289" s="87" t="s">
        <v>280</v>
      </c>
    </row>
    <row r="290" spans="1:212" customFormat="1" ht="15" hidden="1" x14ac:dyDescent="0.25">
      <c r="A290" s="139"/>
      <c r="B290" s="140"/>
      <c r="C290" s="288" t="s">
        <v>281</v>
      </c>
      <c r="D290" s="288"/>
      <c r="E290" s="288"/>
      <c r="F290" s="288"/>
      <c r="G290" s="288"/>
      <c r="H290" s="288"/>
      <c r="I290" s="288"/>
      <c r="J290" s="288"/>
      <c r="K290" s="288"/>
      <c r="L290" s="288"/>
      <c r="M290" s="288"/>
      <c r="N290" s="288"/>
      <c r="O290" s="288"/>
      <c r="P290" s="159">
        <v>22941.79</v>
      </c>
      <c r="Q290" s="155"/>
      <c r="R290" s="156"/>
      <c r="GO290" s="81"/>
      <c r="GP290" s="81"/>
      <c r="GQ290" s="81"/>
      <c r="GR290" s="81"/>
      <c r="GS290" s="81"/>
      <c r="GT290" s="81"/>
      <c r="GU290" s="55"/>
      <c r="GV290" s="55"/>
      <c r="GW290" s="55"/>
      <c r="GX290" s="81"/>
      <c r="GY290" s="55"/>
      <c r="GZ290" s="81"/>
      <c r="HA290" s="184"/>
      <c r="HB290" s="55"/>
      <c r="HC290" s="81"/>
      <c r="HD290" s="87" t="s">
        <v>281</v>
      </c>
    </row>
    <row r="291" spans="1:212" customFormat="1" ht="15" hidden="1" x14ac:dyDescent="0.25">
      <c r="A291" s="139"/>
      <c r="B291" s="140"/>
      <c r="C291" s="288" t="s">
        <v>282</v>
      </c>
      <c r="D291" s="288"/>
      <c r="E291" s="288"/>
      <c r="F291" s="288"/>
      <c r="G291" s="288"/>
      <c r="H291" s="288"/>
      <c r="I291" s="288"/>
      <c r="J291" s="288"/>
      <c r="K291" s="288"/>
      <c r="L291" s="288"/>
      <c r="M291" s="288"/>
      <c r="N291" s="288"/>
      <c r="O291" s="288"/>
      <c r="P291" s="159">
        <v>70627.740000000005</v>
      </c>
      <c r="Q291" s="155"/>
      <c r="R291" s="156"/>
      <c r="GO291" s="81"/>
      <c r="GP291" s="81"/>
      <c r="GQ291" s="81"/>
      <c r="GR291" s="81"/>
      <c r="GS291" s="81"/>
      <c r="GT291" s="81"/>
      <c r="GU291" s="55"/>
      <c r="GV291" s="55"/>
      <c r="GW291" s="55"/>
      <c r="GX291" s="81"/>
      <c r="GY291" s="55"/>
      <c r="GZ291" s="81"/>
      <c r="HA291" s="184"/>
      <c r="HB291" s="55"/>
      <c r="HC291" s="81"/>
      <c r="HD291" s="87" t="s">
        <v>282</v>
      </c>
    </row>
    <row r="292" spans="1:212" customFormat="1" ht="15" hidden="1" x14ac:dyDescent="0.25">
      <c r="A292" s="139"/>
      <c r="B292" s="140"/>
      <c r="C292" s="288" t="s">
        <v>698</v>
      </c>
      <c r="D292" s="288"/>
      <c r="E292" s="288"/>
      <c r="F292" s="288"/>
      <c r="G292" s="288"/>
      <c r="H292" s="288"/>
      <c r="I292" s="288"/>
      <c r="J292" s="288"/>
      <c r="K292" s="288"/>
      <c r="L292" s="288"/>
      <c r="M292" s="288"/>
      <c r="N292" s="288"/>
      <c r="O292" s="288"/>
      <c r="P292" s="159">
        <v>3229.75</v>
      </c>
      <c r="Q292" s="155"/>
      <c r="R292" s="156"/>
      <c r="GO292" s="81"/>
      <c r="GP292" s="81"/>
      <c r="GQ292" s="81"/>
      <c r="GR292" s="81"/>
      <c r="GS292" s="81"/>
      <c r="GT292" s="81"/>
      <c r="GU292" s="55"/>
      <c r="GV292" s="55"/>
      <c r="GW292" s="55"/>
      <c r="GX292" s="81"/>
      <c r="GY292" s="55"/>
      <c r="GZ292" s="81"/>
      <c r="HA292" s="184"/>
      <c r="HB292" s="55"/>
      <c r="HC292" s="81"/>
      <c r="HD292" s="87" t="s">
        <v>698</v>
      </c>
    </row>
    <row r="293" spans="1:212" customFormat="1" ht="15" hidden="1" x14ac:dyDescent="0.25">
      <c r="A293" s="139"/>
      <c r="B293" s="140"/>
      <c r="C293" s="288" t="s">
        <v>168</v>
      </c>
      <c r="D293" s="288"/>
      <c r="E293" s="288"/>
      <c r="F293" s="288"/>
      <c r="G293" s="288"/>
      <c r="H293" s="288"/>
      <c r="I293" s="288"/>
      <c r="J293" s="288"/>
      <c r="K293" s="288"/>
      <c r="L293" s="288"/>
      <c r="M293" s="288"/>
      <c r="N293" s="288"/>
      <c r="O293" s="288"/>
      <c r="P293" s="159">
        <v>393272.31</v>
      </c>
      <c r="Q293" s="155"/>
      <c r="R293" s="156"/>
      <c r="GO293" s="81"/>
      <c r="GP293" s="81"/>
      <c r="GQ293" s="81"/>
      <c r="GR293" s="81"/>
      <c r="GS293" s="81"/>
      <c r="GT293" s="81"/>
      <c r="GU293" s="55"/>
      <c r="GV293" s="55"/>
      <c r="GW293" s="55"/>
      <c r="GX293" s="81"/>
      <c r="GY293" s="55"/>
      <c r="GZ293" s="81"/>
      <c r="HA293" s="184"/>
      <c r="HB293" s="55"/>
      <c r="HC293" s="81"/>
      <c r="HD293" s="87" t="s">
        <v>168</v>
      </c>
    </row>
    <row r="294" spans="1:212" customFormat="1" ht="15" hidden="1" x14ac:dyDescent="0.25">
      <c r="A294" s="139"/>
      <c r="B294" s="140"/>
      <c r="C294" s="288" t="s">
        <v>699</v>
      </c>
      <c r="D294" s="288"/>
      <c r="E294" s="288"/>
      <c r="F294" s="288"/>
      <c r="G294" s="288"/>
      <c r="H294" s="288"/>
      <c r="I294" s="288"/>
      <c r="J294" s="288"/>
      <c r="K294" s="288"/>
      <c r="L294" s="288"/>
      <c r="M294" s="288"/>
      <c r="N294" s="288"/>
      <c r="O294" s="288"/>
      <c r="P294" s="159">
        <v>390042.56</v>
      </c>
      <c r="Q294" s="155"/>
      <c r="R294" s="156"/>
      <c r="GO294" s="81"/>
      <c r="GP294" s="81"/>
      <c r="GQ294" s="81"/>
      <c r="GR294" s="81"/>
      <c r="GS294" s="81"/>
      <c r="GT294" s="81"/>
      <c r="GU294" s="55"/>
      <c r="GV294" s="55"/>
      <c r="GW294" s="55"/>
      <c r="GX294" s="81"/>
      <c r="GY294" s="55"/>
      <c r="GZ294" s="81"/>
      <c r="HA294" s="184"/>
      <c r="HB294" s="55"/>
      <c r="HC294" s="81"/>
      <c r="HD294" s="87" t="s">
        <v>699</v>
      </c>
    </row>
    <row r="295" spans="1:212" customFormat="1" ht="15" hidden="1" x14ac:dyDescent="0.25">
      <c r="A295" s="139"/>
      <c r="B295" s="140"/>
      <c r="C295" s="288" t="s">
        <v>421</v>
      </c>
      <c r="D295" s="288"/>
      <c r="E295" s="288"/>
      <c r="F295" s="288"/>
      <c r="G295" s="288"/>
      <c r="H295" s="288"/>
      <c r="I295" s="288"/>
      <c r="J295" s="288"/>
      <c r="K295" s="288"/>
      <c r="L295" s="288"/>
      <c r="M295" s="288"/>
      <c r="N295" s="288"/>
      <c r="O295" s="288"/>
      <c r="P295" s="160"/>
      <c r="Q295" s="155"/>
      <c r="R295" s="156"/>
      <c r="GO295" s="81"/>
      <c r="GP295" s="81"/>
      <c r="GQ295" s="81"/>
      <c r="GR295" s="81"/>
      <c r="GS295" s="81"/>
      <c r="GT295" s="81"/>
      <c r="GU295" s="55"/>
      <c r="GV295" s="55"/>
      <c r="GW295" s="55"/>
      <c r="GX295" s="81"/>
      <c r="GY295" s="55"/>
      <c r="GZ295" s="81"/>
      <c r="HA295" s="184"/>
      <c r="HB295" s="55"/>
      <c r="HC295" s="81"/>
      <c r="HD295" s="87" t="s">
        <v>421</v>
      </c>
    </row>
    <row r="296" spans="1:212" customFormat="1" ht="15" hidden="1" x14ac:dyDescent="0.25">
      <c r="A296" s="139"/>
      <c r="B296" s="140"/>
      <c r="C296" s="288" t="s">
        <v>422</v>
      </c>
      <c r="D296" s="288"/>
      <c r="E296" s="288"/>
      <c r="F296" s="288"/>
      <c r="G296" s="288"/>
      <c r="H296" s="288"/>
      <c r="I296" s="288"/>
      <c r="J296" s="288"/>
      <c r="K296" s="288"/>
      <c r="L296" s="288"/>
      <c r="M296" s="288"/>
      <c r="N296" s="288"/>
      <c r="O296" s="288"/>
      <c r="P296" s="159">
        <v>89298.25</v>
      </c>
      <c r="Q296" s="155"/>
      <c r="R296" s="156"/>
      <c r="GO296" s="81"/>
      <c r="GP296" s="81"/>
      <c r="GQ296" s="81"/>
      <c r="GR296" s="81"/>
      <c r="GS296" s="81"/>
      <c r="GT296" s="81"/>
      <c r="GU296" s="55"/>
      <c r="GV296" s="55"/>
      <c r="GW296" s="55"/>
      <c r="GX296" s="81"/>
      <c r="GY296" s="55"/>
      <c r="GZ296" s="81"/>
      <c r="HA296" s="184"/>
      <c r="HB296" s="55"/>
      <c r="HC296" s="81"/>
      <c r="HD296" s="87" t="s">
        <v>422</v>
      </c>
    </row>
    <row r="297" spans="1:212" customFormat="1" ht="15" hidden="1" x14ac:dyDescent="0.25">
      <c r="A297" s="139"/>
      <c r="B297" s="140"/>
      <c r="C297" s="288" t="s">
        <v>426</v>
      </c>
      <c r="D297" s="288"/>
      <c r="E297" s="288"/>
      <c r="F297" s="288"/>
      <c r="G297" s="288"/>
      <c r="H297" s="288"/>
      <c r="I297" s="288"/>
      <c r="J297" s="288"/>
      <c r="K297" s="288"/>
      <c r="L297" s="288"/>
      <c r="M297" s="288"/>
      <c r="N297" s="288"/>
      <c r="O297" s="288"/>
      <c r="P297" s="159">
        <v>61869.31</v>
      </c>
      <c r="Q297" s="155"/>
      <c r="R297" s="156"/>
      <c r="GO297" s="81"/>
      <c r="GP297" s="81"/>
      <c r="GQ297" s="81"/>
      <c r="GR297" s="81"/>
      <c r="GS297" s="81"/>
      <c r="GT297" s="81"/>
      <c r="GU297" s="55"/>
      <c r="GV297" s="55"/>
      <c r="GW297" s="55"/>
      <c r="GX297" s="81"/>
      <c r="GY297" s="55"/>
      <c r="GZ297" s="81"/>
      <c r="HA297" s="184"/>
      <c r="HB297" s="55"/>
      <c r="HC297" s="81"/>
      <c r="HD297" s="87" t="s">
        <v>426</v>
      </c>
    </row>
    <row r="298" spans="1:212" customFormat="1" ht="15" hidden="1" x14ac:dyDescent="0.25">
      <c r="A298" s="139"/>
      <c r="B298" s="140"/>
      <c r="C298" s="288" t="s">
        <v>427</v>
      </c>
      <c r="D298" s="288"/>
      <c r="E298" s="288"/>
      <c r="F298" s="288"/>
      <c r="G298" s="288"/>
      <c r="H298" s="288"/>
      <c r="I298" s="288"/>
      <c r="J298" s="288"/>
      <c r="K298" s="288"/>
      <c r="L298" s="288"/>
      <c r="M298" s="288"/>
      <c r="N298" s="288"/>
      <c r="O298" s="288"/>
      <c r="P298" s="159">
        <v>21673.03</v>
      </c>
      <c r="Q298" s="155"/>
      <c r="R298" s="156"/>
      <c r="GO298" s="81"/>
      <c r="GP298" s="81"/>
      <c r="GQ298" s="81"/>
      <c r="GR298" s="81"/>
      <c r="GS298" s="81"/>
      <c r="GT298" s="81"/>
      <c r="GU298" s="55"/>
      <c r="GV298" s="55"/>
      <c r="GW298" s="55"/>
      <c r="GX298" s="81"/>
      <c r="GY298" s="55"/>
      <c r="GZ298" s="81"/>
      <c r="HA298" s="184"/>
      <c r="HB298" s="55"/>
      <c r="HC298" s="81"/>
      <c r="HD298" s="87" t="s">
        <v>427</v>
      </c>
    </row>
    <row r="299" spans="1:212" customFormat="1" ht="15" hidden="1" x14ac:dyDescent="0.25">
      <c r="A299" s="139"/>
      <c r="B299" s="140"/>
      <c r="C299" s="288" t="s">
        <v>700</v>
      </c>
      <c r="D299" s="288"/>
      <c r="E299" s="288"/>
      <c r="F299" s="288"/>
      <c r="G299" s="288"/>
      <c r="H299" s="288"/>
      <c r="I299" s="288"/>
      <c r="J299" s="288"/>
      <c r="K299" s="288"/>
      <c r="L299" s="288"/>
      <c r="M299" s="288"/>
      <c r="N299" s="288"/>
      <c r="O299" s="288"/>
      <c r="P299" s="159">
        <v>57646.84</v>
      </c>
      <c r="Q299" s="155"/>
      <c r="R299" s="156"/>
      <c r="GO299" s="81"/>
      <c r="GP299" s="81"/>
      <c r="GQ299" s="81"/>
      <c r="GR299" s="81"/>
      <c r="GS299" s="81"/>
      <c r="GT299" s="81"/>
      <c r="GU299" s="55"/>
      <c r="GV299" s="55"/>
      <c r="GW299" s="55"/>
      <c r="GX299" s="81"/>
      <c r="GY299" s="55"/>
      <c r="GZ299" s="81"/>
      <c r="HA299" s="184"/>
      <c r="HB299" s="55"/>
      <c r="HC299" s="81"/>
      <c r="HD299" s="87" t="s">
        <v>700</v>
      </c>
    </row>
    <row r="300" spans="1:212" customFormat="1" ht="15" hidden="1" x14ac:dyDescent="0.25">
      <c r="A300" s="139"/>
      <c r="B300" s="140"/>
      <c r="C300" s="288" t="s">
        <v>423</v>
      </c>
      <c r="D300" s="288"/>
      <c r="E300" s="288"/>
      <c r="F300" s="288"/>
      <c r="G300" s="288"/>
      <c r="H300" s="288"/>
      <c r="I300" s="288"/>
      <c r="J300" s="288"/>
      <c r="K300" s="288"/>
      <c r="L300" s="288"/>
      <c r="M300" s="288"/>
      <c r="N300" s="288"/>
      <c r="O300" s="288"/>
      <c r="P300" s="159">
        <v>105135.26</v>
      </c>
      <c r="Q300" s="155"/>
      <c r="R300" s="156"/>
      <c r="GO300" s="81"/>
      <c r="GP300" s="81"/>
      <c r="GQ300" s="81"/>
      <c r="GR300" s="81"/>
      <c r="GS300" s="81"/>
      <c r="GT300" s="81"/>
      <c r="GU300" s="55"/>
      <c r="GV300" s="55"/>
      <c r="GW300" s="55"/>
      <c r="GX300" s="81"/>
      <c r="GY300" s="55"/>
      <c r="GZ300" s="81"/>
      <c r="HA300" s="184"/>
      <c r="HB300" s="55"/>
      <c r="HC300" s="81"/>
      <c r="HD300" s="87" t="s">
        <v>423</v>
      </c>
    </row>
    <row r="301" spans="1:212" customFormat="1" ht="15" hidden="1" x14ac:dyDescent="0.25">
      <c r="A301" s="139"/>
      <c r="B301" s="140"/>
      <c r="C301" s="288" t="s">
        <v>424</v>
      </c>
      <c r="D301" s="288"/>
      <c r="E301" s="288"/>
      <c r="F301" s="288"/>
      <c r="G301" s="288"/>
      <c r="H301" s="288"/>
      <c r="I301" s="288"/>
      <c r="J301" s="288"/>
      <c r="K301" s="288"/>
      <c r="L301" s="288"/>
      <c r="M301" s="288"/>
      <c r="N301" s="288"/>
      <c r="O301" s="288"/>
      <c r="P301" s="159">
        <v>54419.87</v>
      </c>
      <c r="Q301" s="155"/>
      <c r="R301" s="156"/>
      <c r="GO301" s="81"/>
      <c r="GP301" s="81"/>
      <c r="GQ301" s="81"/>
      <c r="GR301" s="81"/>
      <c r="GS301" s="81"/>
      <c r="GT301" s="81"/>
      <c r="GU301" s="55"/>
      <c r="GV301" s="55"/>
      <c r="GW301" s="55"/>
      <c r="GX301" s="81"/>
      <c r="GY301" s="55"/>
      <c r="GZ301" s="81"/>
      <c r="HA301" s="184"/>
      <c r="HB301" s="55"/>
      <c r="HC301" s="81"/>
      <c r="HD301" s="87" t="s">
        <v>424</v>
      </c>
    </row>
    <row r="302" spans="1:212" customFormat="1" ht="15" hidden="1" x14ac:dyDescent="0.25">
      <c r="A302" s="139"/>
      <c r="B302" s="140"/>
      <c r="C302" s="288" t="s">
        <v>701</v>
      </c>
      <c r="D302" s="288"/>
      <c r="E302" s="288"/>
      <c r="F302" s="288"/>
      <c r="G302" s="288"/>
      <c r="H302" s="288"/>
      <c r="I302" s="288"/>
      <c r="J302" s="288"/>
      <c r="K302" s="288"/>
      <c r="L302" s="288"/>
      <c r="M302" s="288"/>
      <c r="N302" s="288"/>
      <c r="O302" s="288"/>
      <c r="P302" s="159">
        <v>3229.75</v>
      </c>
      <c r="Q302" s="155"/>
      <c r="R302" s="156"/>
      <c r="GO302" s="81"/>
      <c r="GP302" s="81"/>
      <c r="GQ302" s="81"/>
      <c r="GR302" s="81"/>
      <c r="GS302" s="81"/>
      <c r="GT302" s="81"/>
      <c r="GU302" s="55"/>
      <c r="GV302" s="55"/>
      <c r="GW302" s="55"/>
      <c r="GX302" s="81"/>
      <c r="GY302" s="55"/>
      <c r="GZ302" s="81"/>
      <c r="HA302" s="184"/>
      <c r="HB302" s="55"/>
      <c r="HC302" s="81"/>
      <c r="HD302" s="87" t="s">
        <v>701</v>
      </c>
    </row>
    <row r="303" spans="1:212" customFormat="1" ht="15" hidden="1" x14ac:dyDescent="0.25">
      <c r="A303" s="139"/>
      <c r="B303" s="140"/>
      <c r="C303" s="288" t="s">
        <v>283</v>
      </c>
      <c r="D303" s="288"/>
      <c r="E303" s="288"/>
      <c r="F303" s="288"/>
      <c r="G303" s="288"/>
      <c r="H303" s="288"/>
      <c r="I303" s="288"/>
      <c r="J303" s="288"/>
      <c r="K303" s="288"/>
      <c r="L303" s="288"/>
      <c r="M303" s="288"/>
      <c r="N303" s="288"/>
      <c r="O303" s="288"/>
      <c r="P303" s="159">
        <v>56647.360000000001</v>
      </c>
      <c r="Q303" s="155"/>
      <c r="R303" s="156"/>
      <c r="GO303" s="81"/>
      <c r="GP303" s="81"/>
      <c r="GQ303" s="81"/>
      <c r="GR303" s="81"/>
      <c r="GS303" s="81"/>
      <c r="GT303" s="81"/>
      <c r="GU303" s="55"/>
      <c r="GV303" s="55"/>
      <c r="GW303" s="55"/>
      <c r="GX303" s="81"/>
      <c r="GY303" s="55"/>
      <c r="GZ303" s="81"/>
      <c r="HA303" s="184"/>
      <c r="HB303" s="55"/>
      <c r="HC303" s="81"/>
      <c r="HD303" s="87" t="s">
        <v>283</v>
      </c>
    </row>
    <row r="304" spans="1:212" customFormat="1" ht="15" hidden="1" x14ac:dyDescent="0.25">
      <c r="A304" s="139"/>
      <c r="B304" s="140"/>
      <c r="C304" s="288" t="s">
        <v>166</v>
      </c>
      <c r="D304" s="288"/>
      <c r="E304" s="288"/>
      <c r="F304" s="288"/>
      <c r="G304" s="288"/>
      <c r="H304" s="288"/>
      <c r="I304" s="288"/>
      <c r="J304" s="288"/>
      <c r="K304" s="288"/>
      <c r="L304" s="288"/>
      <c r="M304" s="288"/>
      <c r="N304" s="288"/>
      <c r="O304" s="288"/>
      <c r="P304" s="160"/>
      <c r="Q304" s="155"/>
      <c r="R304" s="156"/>
      <c r="GO304" s="81"/>
      <c r="GP304" s="81"/>
      <c r="GQ304" s="81"/>
      <c r="GR304" s="81"/>
      <c r="GS304" s="81"/>
      <c r="GT304" s="81"/>
      <c r="GU304" s="55"/>
      <c r="GV304" s="55"/>
      <c r="GW304" s="55"/>
      <c r="GX304" s="81"/>
      <c r="GY304" s="55"/>
      <c r="GZ304" s="81"/>
      <c r="HA304" s="184"/>
      <c r="HB304" s="55"/>
      <c r="HC304" s="81"/>
      <c r="HD304" s="87" t="s">
        <v>166</v>
      </c>
    </row>
    <row r="305" spans="1:214" customFormat="1" ht="15" hidden="1" x14ac:dyDescent="0.25">
      <c r="A305" s="139"/>
      <c r="B305" s="140"/>
      <c r="C305" s="288" t="s">
        <v>169</v>
      </c>
      <c r="D305" s="288"/>
      <c r="E305" s="288"/>
      <c r="F305" s="288"/>
      <c r="G305" s="288"/>
      <c r="H305" s="288"/>
      <c r="I305" s="288"/>
      <c r="J305" s="288"/>
      <c r="K305" s="288"/>
      <c r="L305" s="288"/>
      <c r="M305" s="288"/>
      <c r="N305" s="288"/>
      <c r="O305" s="288"/>
      <c r="P305" s="159">
        <v>14935.07</v>
      </c>
      <c r="Q305" s="155"/>
      <c r="R305" s="156"/>
      <c r="GO305" s="81"/>
      <c r="GP305" s="81"/>
      <c r="GQ305" s="81"/>
      <c r="GR305" s="81"/>
      <c r="GS305" s="81"/>
      <c r="GT305" s="81"/>
      <c r="GU305" s="55"/>
      <c r="GV305" s="55"/>
      <c r="GW305" s="55"/>
      <c r="GX305" s="81"/>
      <c r="GY305" s="55"/>
      <c r="GZ305" s="81"/>
      <c r="HA305" s="184"/>
      <c r="HB305" s="55"/>
      <c r="HC305" s="81"/>
      <c r="HD305" s="87" t="s">
        <v>169</v>
      </c>
    </row>
    <row r="306" spans="1:214" customFormat="1" ht="15" hidden="1" x14ac:dyDescent="0.25">
      <c r="A306" s="139"/>
      <c r="B306" s="140"/>
      <c r="C306" s="288" t="s">
        <v>284</v>
      </c>
      <c r="D306" s="288"/>
      <c r="E306" s="288"/>
      <c r="F306" s="288"/>
      <c r="G306" s="288"/>
      <c r="H306" s="288"/>
      <c r="I306" s="288"/>
      <c r="J306" s="288"/>
      <c r="K306" s="288"/>
      <c r="L306" s="288"/>
      <c r="M306" s="288"/>
      <c r="N306" s="288"/>
      <c r="O306" s="288"/>
      <c r="P306" s="159">
        <v>3480.96</v>
      </c>
      <c r="Q306" s="155"/>
      <c r="R306" s="156"/>
      <c r="GO306" s="81"/>
      <c r="GP306" s="81"/>
      <c r="GQ306" s="81"/>
      <c r="GR306" s="81"/>
      <c r="GS306" s="81"/>
      <c r="GT306" s="81"/>
      <c r="GU306" s="55"/>
      <c r="GV306" s="55"/>
      <c r="GW306" s="55"/>
      <c r="GX306" s="81"/>
      <c r="GY306" s="55"/>
      <c r="GZ306" s="81"/>
      <c r="HA306" s="184"/>
      <c r="HB306" s="55"/>
      <c r="HC306" s="81"/>
      <c r="HD306" s="87" t="s">
        <v>284</v>
      </c>
    </row>
    <row r="307" spans="1:214" customFormat="1" ht="15" hidden="1" x14ac:dyDescent="0.25">
      <c r="A307" s="139"/>
      <c r="B307" s="140"/>
      <c r="C307" s="288" t="s">
        <v>285</v>
      </c>
      <c r="D307" s="288"/>
      <c r="E307" s="288"/>
      <c r="F307" s="288"/>
      <c r="G307" s="288"/>
      <c r="H307" s="288"/>
      <c r="I307" s="288"/>
      <c r="J307" s="288"/>
      <c r="K307" s="288"/>
      <c r="L307" s="288"/>
      <c r="M307" s="288"/>
      <c r="N307" s="288"/>
      <c r="O307" s="288"/>
      <c r="P307" s="159">
        <v>1268.76</v>
      </c>
      <c r="Q307" s="155"/>
      <c r="R307" s="156"/>
      <c r="GO307" s="81"/>
      <c r="GP307" s="81"/>
      <c r="GQ307" s="81"/>
      <c r="GR307" s="81"/>
      <c r="GS307" s="81"/>
      <c r="GT307" s="81"/>
      <c r="GU307" s="55"/>
      <c r="GV307" s="55"/>
      <c r="GW307" s="55"/>
      <c r="GX307" s="81"/>
      <c r="GY307" s="55"/>
      <c r="GZ307" s="81"/>
      <c r="HA307" s="184"/>
      <c r="HB307" s="55"/>
      <c r="HC307" s="81"/>
      <c r="HD307" s="87" t="s">
        <v>285</v>
      </c>
    </row>
    <row r="308" spans="1:214" customFormat="1" ht="15" hidden="1" x14ac:dyDescent="0.25">
      <c r="A308" s="139"/>
      <c r="B308" s="140"/>
      <c r="C308" s="288" t="s">
        <v>286</v>
      </c>
      <c r="D308" s="288"/>
      <c r="E308" s="288"/>
      <c r="F308" s="288"/>
      <c r="G308" s="288"/>
      <c r="H308" s="288"/>
      <c r="I308" s="288"/>
      <c r="J308" s="288"/>
      <c r="K308" s="288"/>
      <c r="L308" s="288"/>
      <c r="M308" s="288"/>
      <c r="N308" s="288"/>
      <c r="O308" s="288"/>
      <c r="P308" s="159">
        <v>12980.9</v>
      </c>
      <c r="Q308" s="155"/>
      <c r="R308" s="156"/>
      <c r="GO308" s="81"/>
      <c r="GP308" s="81"/>
      <c r="GQ308" s="81"/>
      <c r="GR308" s="81"/>
      <c r="GS308" s="81"/>
      <c r="GT308" s="81"/>
      <c r="GU308" s="55"/>
      <c r="GV308" s="55"/>
      <c r="GW308" s="55"/>
      <c r="GX308" s="81"/>
      <c r="GY308" s="55"/>
      <c r="GZ308" s="81"/>
      <c r="HA308" s="184"/>
      <c r="HB308" s="55"/>
      <c r="HC308" s="81"/>
      <c r="HD308" s="87" t="s">
        <v>286</v>
      </c>
    </row>
    <row r="309" spans="1:214" customFormat="1" ht="15" hidden="1" x14ac:dyDescent="0.25">
      <c r="A309" s="139"/>
      <c r="B309" s="140"/>
      <c r="C309" s="288" t="s">
        <v>170</v>
      </c>
      <c r="D309" s="288"/>
      <c r="E309" s="288"/>
      <c r="F309" s="288"/>
      <c r="G309" s="288"/>
      <c r="H309" s="288"/>
      <c r="I309" s="288"/>
      <c r="J309" s="288"/>
      <c r="K309" s="288"/>
      <c r="L309" s="288"/>
      <c r="M309" s="288"/>
      <c r="N309" s="288"/>
      <c r="O309" s="288"/>
      <c r="P309" s="159">
        <v>15717.72</v>
      </c>
      <c r="Q309" s="155"/>
      <c r="R309" s="156"/>
      <c r="GO309" s="81"/>
      <c r="GP309" s="81"/>
      <c r="GQ309" s="81"/>
      <c r="GR309" s="81"/>
      <c r="GS309" s="81"/>
      <c r="GT309" s="81"/>
      <c r="GU309" s="55"/>
      <c r="GV309" s="55"/>
      <c r="GW309" s="55"/>
      <c r="GX309" s="81"/>
      <c r="GY309" s="55"/>
      <c r="GZ309" s="81"/>
      <c r="HA309" s="184"/>
      <c r="HB309" s="55"/>
      <c r="HC309" s="81"/>
      <c r="HD309" s="87" t="s">
        <v>170</v>
      </c>
    </row>
    <row r="310" spans="1:214" customFormat="1" ht="15" hidden="1" x14ac:dyDescent="0.25">
      <c r="A310" s="139"/>
      <c r="B310" s="140"/>
      <c r="C310" s="288" t="s">
        <v>171</v>
      </c>
      <c r="D310" s="288"/>
      <c r="E310" s="288"/>
      <c r="F310" s="288"/>
      <c r="G310" s="288"/>
      <c r="H310" s="288"/>
      <c r="I310" s="288"/>
      <c r="J310" s="288"/>
      <c r="K310" s="288"/>
      <c r="L310" s="288"/>
      <c r="M310" s="288"/>
      <c r="N310" s="288"/>
      <c r="O310" s="288"/>
      <c r="P310" s="159">
        <v>8263.9500000000007</v>
      </c>
      <c r="Q310" s="155"/>
      <c r="R310" s="156"/>
      <c r="GO310" s="81"/>
      <c r="GP310" s="81"/>
      <c r="GQ310" s="81"/>
      <c r="GR310" s="81"/>
      <c r="GS310" s="81"/>
      <c r="GT310" s="81"/>
      <c r="GU310" s="55"/>
      <c r="GV310" s="55"/>
      <c r="GW310" s="55"/>
      <c r="GX310" s="81"/>
      <c r="GY310" s="55"/>
      <c r="GZ310" s="81"/>
      <c r="HA310" s="184"/>
      <c r="HB310" s="55"/>
      <c r="HC310" s="81"/>
      <c r="HD310" s="87" t="s">
        <v>171</v>
      </c>
    </row>
    <row r="311" spans="1:214" customFormat="1" ht="15" hidden="1" x14ac:dyDescent="0.25">
      <c r="A311" s="139"/>
      <c r="B311" s="140"/>
      <c r="C311" s="288" t="s">
        <v>702</v>
      </c>
      <c r="D311" s="288"/>
      <c r="E311" s="288"/>
      <c r="F311" s="288"/>
      <c r="G311" s="288"/>
      <c r="H311" s="288"/>
      <c r="I311" s="288"/>
      <c r="J311" s="288"/>
      <c r="K311" s="288"/>
      <c r="L311" s="288"/>
      <c r="M311" s="288"/>
      <c r="N311" s="288"/>
      <c r="O311" s="288"/>
      <c r="P311" s="159">
        <v>2258875.84</v>
      </c>
      <c r="Q311" s="155"/>
      <c r="R311" s="156"/>
      <c r="GO311" s="81"/>
      <c r="GP311" s="81"/>
      <c r="GQ311" s="81"/>
      <c r="GR311" s="81"/>
      <c r="GS311" s="81"/>
      <c r="GT311" s="81"/>
      <c r="GU311" s="55"/>
      <c r="GV311" s="55"/>
      <c r="GW311" s="55"/>
      <c r="GX311" s="81"/>
      <c r="GY311" s="55"/>
      <c r="GZ311" s="81"/>
      <c r="HA311" s="184"/>
      <c r="HB311" s="55"/>
      <c r="HC311" s="81"/>
      <c r="HD311" s="87" t="s">
        <v>702</v>
      </c>
    </row>
    <row r="312" spans="1:214" customFormat="1" ht="15" hidden="1" x14ac:dyDescent="0.25">
      <c r="A312" s="139"/>
      <c r="B312" s="140"/>
      <c r="C312" s="288" t="s">
        <v>172</v>
      </c>
      <c r="D312" s="288"/>
      <c r="E312" s="288"/>
      <c r="F312" s="288"/>
      <c r="G312" s="288"/>
      <c r="H312" s="288"/>
      <c r="I312" s="288"/>
      <c r="J312" s="288"/>
      <c r="K312" s="288"/>
      <c r="L312" s="288"/>
      <c r="M312" s="288"/>
      <c r="N312" s="288"/>
      <c r="O312" s="288"/>
      <c r="P312" s="159">
        <v>127175.11</v>
      </c>
      <c r="Q312" s="155"/>
      <c r="R312" s="156"/>
      <c r="GO312" s="81"/>
      <c r="GP312" s="81"/>
      <c r="GQ312" s="81"/>
      <c r="GR312" s="81"/>
      <c r="GS312" s="81"/>
      <c r="GT312" s="81"/>
      <c r="GU312" s="55"/>
      <c r="GV312" s="55"/>
      <c r="GW312" s="55"/>
      <c r="GX312" s="81"/>
      <c r="GY312" s="55"/>
      <c r="GZ312" s="81"/>
      <c r="HA312" s="184"/>
      <c r="HB312" s="55"/>
      <c r="HC312" s="81"/>
      <c r="HD312" s="87" t="s">
        <v>172</v>
      </c>
    </row>
    <row r="313" spans="1:214" customFormat="1" ht="15" hidden="1" x14ac:dyDescent="0.25">
      <c r="A313" s="139"/>
      <c r="B313" s="140"/>
      <c r="C313" s="288" t="s">
        <v>173</v>
      </c>
      <c r="D313" s="288"/>
      <c r="E313" s="288"/>
      <c r="F313" s="288"/>
      <c r="G313" s="288"/>
      <c r="H313" s="288"/>
      <c r="I313" s="288"/>
      <c r="J313" s="288"/>
      <c r="K313" s="288"/>
      <c r="L313" s="288"/>
      <c r="M313" s="288"/>
      <c r="N313" s="288"/>
      <c r="O313" s="288"/>
      <c r="P313" s="159">
        <v>120852.98</v>
      </c>
      <c r="Q313" s="155"/>
      <c r="R313" s="156"/>
      <c r="GO313" s="81"/>
      <c r="GP313" s="81"/>
      <c r="GQ313" s="81"/>
      <c r="GR313" s="81"/>
      <c r="GS313" s="81"/>
      <c r="GT313" s="81"/>
      <c r="GU313" s="55"/>
      <c r="GV313" s="55"/>
      <c r="GW313" s="55"/>
      <c r="GX313" s="81"/>
      <c r="GY313" s="55"/>
      <c r="GZ313" s="81"/>
      <c r="HA313" s="184"/>
      <c r="HB313" s="55"/>
      <c r="HC313" s="81"/>
      <c r="HD313" s="87" t="s">
        <v>173</v>
      </c>
    </row>
    <row r="314" spans="1:214" customFormat="1" ht="15" hidden="1" x14ac:dyDescent="0.25">
      <c r="A314" s="139"/>
      <c r="B314" s="140"/>
      <c r="C314" s="288" t="s">
        <v>174</v>
      </c>
      <c r="D314" s="288"/>
      <c r="E314" s="288"/>
      <c r="F314" s="288"/>
      <c r="G314" s="288"/>
      <c r="H314" s="288"/>
      <c r="I314" s="288"/>
      <c r="J314" s="288"/>
      <c r="K314" s="288"/>
      <c r="L314" s="288"/>
      <c r="M314" s="288"/>
      <c r="N314" s="288"/>
      <c r="O314" s="288"/>
      <c r="P314" s="159">
        <v>62683.82</v>
      </c>
      <c r="Q314" s="155"/>
      <c r="R314" s="156"/>
      <c r="GO314" s="81"/>
      <c r="GP314" s="81"/>
      <c r="GQ314" s="81"/>
      <c r="GR314" s="81"/>
      <c r="GS314" s="81"/>
      <c r="GT314" s="81"/>
      <c r="GU314" s="55"/>
      <c r="GV314" s="55"/>
      <c r="GW314" s="55"/>
      <c r="GX314" s="81"/>
      <c r="GY314" s="55"/>
      <c r="GZ314" s="81"/>
      <c r="HA314" s="184"/>
      <c r="HB314" s="55"/>
      <c r="HC314" s="81"/>
      <c r="HD314" s="87" t="s">
        <v>174</v>
      </c>
    </row>
    <row r="315" spans="1:214" customFormat="1" ht="15" x14ac:dyDescent="0.25">
      <c r="A315" s="139"/>
      <c r="B315" s="157"/>
      <c r="C315" s="289" t="s">
        <v>703</v>
      </c>
      <c r="D315" s="289"/>
      <c r="E315" s="289"/>
      <c r="F315" s="289"/>
      <c r="G315" s="289"/>
      <c r="H315" s="289"/>
      <c r="I315" s="289"/>
      <c r="J315" s="289"/>
      <c r="K315" s="289"/>
      <c r="L315" s="289"/>
      <c r="M315" s="289"/>
      <c r="N315" s="289"/>
      <c r="O315" s="289"/>
      <c r="P315" s="161">
        <v>2708795.51</v>
      </c>
      <c r="Q315" s="155"/>
      <c r="R315" s="156"/>
      <c r="GO315" s="81"/>
      <c r="GP315" s="81"/>
      <c r="GQ315" s="81"/>
      <c r="GR315" s="81"/>
      <c r="GS315" s="81"/>
      <c r="GT315" s="81"/>
      <c r="GU315" s="55"/>
      <c r="GV315" s="55"/>
      <c r="GW315" s="55"/>
      <c r="GX315" s="81"/>
      <c r="GY315" s="55"/>
      <c r="GZ315" s="81"/>
      <c r="HA315" s="184"/>
      <c r="HB315" s="55"/>
      <c r="HC315" s="81"/>
      <c r="HE315" s="81" t="s">
        <v>703</v>
      </c>
    </row>
    <row r="316" spans="1:214" customFormat="1" ht="15" hidden="1" x14ac:dyDescent="0.25">
      <c r="A316" s="139"/>
      <c r="B316" s="140"/>
      <c r="C316" s="288" t="s">
        <v>176</v>
      </c>
      <c r="D316" s="288"/>
      <c r="E316" s="288"/>
      <c r="F316" s="288"/>
      <c r="G316" s="288"/>
      <c r="H316" s="288"/>
      <c r="I316" s="288"/>
      <c r="J316" s="288"/>
      <c r="K316" s="288"/>
      <c r="L316" s="288"/>
      <c r="M316" s="288"/>
      <c r="N316" s="288"/>
      <c r="O316" s="288"/>
      <c r="P316" s="160"/>
      <c r="Q316" s="155"/>
      <c r="R316" s="156"/>
      <c r="GO316" s="81"/>
      <c r="GP316" s="81"/>
      <c r="GQ316" s="81"/>
      <c r="GR316" s="81"/>
      <c r="GS316" s="81"/>
      <c r="GT316" s="81"/>
      <c r="GU316" s="55"/>
      <c r="GV316" s="55"/>
      <c r="GW316" s="55"/>
      <c r="GX316" s="81"/>
      <c r="GY316" s="55"/>
      <c r="GZ316" s="81"/>
      <c r="HA316" s="184"/>
      <c r="HB316" s="55"/>
      <c r="HC316" s="81"/>
      <c r="HD316" s="87" t="s">
        <v>176</v>
      </c>
      <c r="HE316" s="81"/>
    </row>
    <row r="317" spans="1:214" customFormat="1" ht="15" hidden="1" x14ac:dyDescent="0.25">
      <c r="A317" s="139"/>
      <c r="B317" s="140"/>
      <c r="C317" s="288" t="s">
        <v>704</v>
      </c>
      <c r="D317" s="288"/>
      <c r="E317" s="288"/>
      <c r="F317" s="288"/>
      <c r="G317" s="288"/>
      <c r="H317" s="288"/>
      <c r="I317" s="288"/>
      <c r="J317" s="288"/>
      <c r="K317" s="288"/>
      <c r="L317" s="288"/>
      <c r="M317" s="288"/>
      <c r="N317" s="288"/>
      <c r="O317" s="288"/>
      <c r="P317" s="159">
        <v>2258875.84</v>
      </c>
      <c r="Q317" s="155"/>
      <c r="R317" s="156"/>
      <c r="GO317" s="81"/>
      <c r="GP317" s="81"/>
      <c r="GQ317" s="81"/>
      <c r="GR317" s="81"/>
      <c r="GS317" s="81"/>
      <c r="GT317" s="81"/>
      <c r="GU317" s="55"/>
      <c r="GV317" s="55"/>
      <c r="GW317" s="55"/>
      <c r="GX317" s="81"/>
      <c r="GY317" s="55"/>
      <c r="GZ317" s="81"/>
      <c r="HA317" s="184"/>
      <c r="HB317" s="55"/>
      <c r="HC317" s="81"/>
      <c r="HD317" s="87" t="s">
        <v>704</v>
      </c>
      <c r="HE317" s="81"/>
    </row>
    <row r="318" spans="1:214" customFormat="1" ht="15" hidden="1" x14ac:dyDescent="0.25">
      <c r="A318" s="139"/>
      <c r="B318" s="140"/>
      <c r="C318" s="288" t="s">
        <v>177</v>
      </c>
      <c r="D318" s="288"/>
      <c r="E318" s="288"/>
      <c r="F318" s="288"/>
      <c r="G318" s="288"/>
      <c r="H318" s="288"/>
      <c r="I318" s="288"/>
      <c r="J318" s="288"/>
      <c r="K318" s="162" t="s">
        <v>705</v>
      </c>
      <c r="L318" s="163"/>
      <c r="M318" s="163"/>
      <c r="O318" s="164"/>
      <c r="P318" s="160"/>
      <c r="Q318" s="155"/>
      <c r="R318" s="156"/>
      <c r="GO318" s="81"/>
      <c r="GP318" s="81"/>
      <c r="GQ318" s="81"/>
      <c r="GR318" s="81"/>
      <c r="GS318" s="81"/>
      <c r="GT318" s="81"/>
      <c r="GU318" s="55"/>
      <c r="GV318" s="55"/>
      <c r="GW318" s="55"/>
      <c r="GX318" s="81"/>
      <c r="GY318" s="55"/>
      <c r="GZ318" s="81"/>
      <c r="HA318" s="184"/>
      <c r="HB318" s="55"/>
      <c r="HC318" s="81"/>
      <c r="HE318" s="81"/>
      <c r="HF318" s="87" t="s">
        <v>177</v>
      </c>
    </row>
    <row r="319" spans="1:214" customFormat="1" ht="15" hidden="1" x14ac:dyDescent="0.25">
      <c r="A319" s="139"/>
      <c r="B319" s="140"/>
      <c r="C319" s="288" t="s">
        <v>289</v>
      </c>
      <c r="D319" s="288"/>
      <c r="E319" s="288"/>
      <c r="F319" s="288"/>
      <c r="G319" s="288"/>
      <c r="H319" s="288"/>
      <c r="I319" s="288"/>
      <c r="J319" s="288"/>
      <c r="K319" s="162" t="s">
        <v>706</v>
      </c>
      <c r="L319" s="163"/>
      <c r="M319" s="163"/>
      <c r="O319" s="164"/>
      <c r="P319" s="160"/>
      <c r="Q319" s="155"/>
      <c r="R319" s="156"/>
      <c r="GO319" s="81"/>
      <c r="GP319" s="81"/>
      <c r="GQ319" s="81"/>
      <c r="GR319" s="81"/>
      <c r="GS319" s="81"/>
      <c r="GT319" s="81"/>
      <c r="GU319" s="55"/>
      <c r="GV319" s="55"/>
      <c r="GW319" s="55"/>
      <c r="GX319" s="81"/>
      <c r="GY319" s="55"/>
      <c r="GZ319" s="81"/>
      <c r="HA319" s="184"/>
      <c r="HB319" s="55"/>
      <c r="HC319" s="81"/>
      <c r="HE319" s="81"/>
      <c r="HF319" s="87" t="s">
        <v>289</v>
      </c>
    </row>
    <row r="320" spans="1:214" customFormat="1" ht="15" x14ac:dyDescent="0.25">
      <c r="A320" s="293" t="s">
        <v>707</v>
      </c>
      <c r="B320" s="294"/>
      <c r="C320" s="294"/>
      <c r="D320" s="294"/>
      <c r="E320" s="294"/>
      <c r="F320" s="294"/>
      <c r="G320" s="294"/>
      <c r="H320" s="294"/>
      <c r="I320" s="294"/>
      <c r="J320" s="294"/>
      <c r="K320" s="294"/>
      <c r="L320" s="294"/>
      <c r="M320" s="294"/>
      <c r="N320" s="294"/>
      <c r="O320" s="294"/>
      <c r="P320" s="295"/>
      <c r="GO320" s="81" t="s">
        <v>707</v>
      </c>
      <c r="GP320" s="81"/>
      <c r="GQ320" s="81"/>
      <c r="GR320" s="81"/>
      <c r="GS320" s="81"/>
      <c r="GT320" s="81"/>
      <c r="GU320" s="55"/>
      <c r="GV320" s="55"/>
      <c r="GW320" s="55"/>
      <c r="GX320" s="81"/>
      <c r="GY320" s="55"/>
      <c r="GZ320" s="81"/>
      <c r="HA320" s="184"/>
      <c r="HB320" s="55"/>
      <c r="HC320" s="81"/>
      <c r="HE320" s="81"/>
    </row>
    <row r="321" spans="1:213" customFormat="1" ht="34.5" x14ac:dyDescent="0.25">
      <c r="A321" s="117" t="s">
        <v>398</v>
      </c>
      <c r="B321" s="118" t="s">
        <v>708</v>
      </c>
      <c r="C321" s="292" t="s">
        <v>709</v>
      </c>
      <c r="D321" s="292"/>
      <c r="E321" s="292"/>
      <c r="F321" s="292"/>
      <c r="G321" s="292"/>
      <c r="H321" s="119" t="s">
        <v>237</v>
      </c>
      <c r="I321" s="120">
        <v>1</v>
      </c>
      <c r="J321" s="121">
        <v>1</v>
      </c>
      <c r="K321" s="121">
        <v>1</v>
      </c>
      <c r="L321" s="123"/>
      <c r="M321" s="120"/>
      <c r="N321" s="124"/>
      <c r="O321" s="120"/>
      <c r="P321" s="125"/>
      <c r="GO321" s="81"/>
      <c r="GP321" s="81" t="s">
        <v>709</v>
      </c>
      <c r="GQ321" s="81" t="s">
        <v>4</v>
      </c>
      <c r="GR321" s="81" t="s">
        <v>4</v>
      </c>
      <c r="GS321" s="81" t="s">
        <v>4</v>
      </c>
      <c r="GT321" s="81" t="s">
        <v>4</v>
      </c>
      <c r="GU321" s="55"/>
      <c r="GV321" s="55"/>
      <c r="GW321" s="55"/>
      <c r="GX321" s="81"/>
      <c r="GY321" s="55"/>
      <c r="GZ321" s="81"/>
      <c r="HA321" s="184"/>
      <c r="HB321" s="55"/>
      <c r="HC321" s="81"/>
      <c r="HE321" s="81"/>
    </row>
    <row r="322" spans="1:213" customFormat="1" ht="15" hidden="1" x14ac:dyDescent="0.25">
      <c r="A322" s="126"/>
      <c r="B322" s="127" t="s">
        <v>20</v>
      </c>
      <c r="C322" s="290" t="s">
        <v>148</v>
      </c>
      <c r="D322" s="290"/>
      <c r="E322" s="290"/>
      <c r="F322" s="290"/>
      <c r="G322" s="290"/>
      <c r="H322" s="128" t="s">
        <v>149</v>
      </c>
      <c r="I322" s="129"/>
      <c r="J322" s="129"/>
      <c r="K322" s="166">
        <v>8.19</v>
      </c>
      <c r="L322" s="131"/>
      <c r="M322" s="129"/>
      <c r="N322" s="131"/>
      <c r="O322" s="129"/>
      <c r="P322" s="132">
        <v>3908.64</v>
      </c>
      <c r="GO322" s="81"/>
      <c r="GP322" s="81"/>
      <c r="GQ322" s="81"/>
      <c r="GR322" s="81"/>
      <c r="GS322" s="81"/>
      <c r="GT322" s="81"/>
      <c r="GU322" s="55" t="s">
        <v>148</v>
      </c>
      <c r="GV322" s="55"/>
      <c r="GW322" s="55"/>
      <c r="GX322" s="81"/>
      <c r="GY322" s="55"/>
      <c r="GZ322" s="81"/>
      <c r="HA322" s="184"/>
      <c r="HB322" s="55"/>
      <c r="HC322" s="81"/>
      <c r="HE322" s="81"/>
    </row>
    <row r="323" spans="1:213" customFormat="1" ht="15" hidden="1" x14ac:dyDescent="0.25">
      <c r="A323" s="133"/>
      <c r="B323" s="127" t="s">
        <v>710</v>
      </c>
      <c r="C323" s="290" t="s">
        <v>711</v>
      </c>
      <c r="D323" s="290"/>
      <c r="E323" s="290"/>
      <c r="F323" s="290"/>
      <c r="G323" s="290"/>
      <c r="H323" s="128" t="s">
        <v>149</v>
      </c>
      <c r="I323" s="166">
        <v>2.52</v>
      </c>
      <c r="J323" s="147">
        <v>1.3</v>
      </c>
      <c r="K323" s="167">
        <v>3.2759999999999998</v>
      </c>
      <c r="L323" s="135"/>
      <c r="M323" s="136"/>
      <c r="N323" s="137">
        <v>339</v>
      </c>
      <c r="O323" s="129"/>
      <c r="P323" s="132">
        <v>1110.56</v>
      </c>
      <c r="Q323" s="138"/>
      <c r="R323" s="138"/>
      <c r="GO323" s="81"/>
      <c r="GP323" s="81"/>
      <c r="GQ323" s="81"/>
      <c r="GR323" s="81"/>
      <c r="GS323" s="81"/>
      <c r="GT323" s="81"/>
      <c r="GU323" s="55"/>
      <c r="GV323" s="55" t="s">
        <v>711</v>
      </c>
      <c r="GW323" s="55"/>
      <c r="GX323" s="81"/>
      <c r="GY323" s="55"/>
      <c r="GZ323" s="81"/>
      <c r="HA323" s="184"/>
      <c r="HB323" s="55"/>
      <c r="HC323" s="81"/>
      <c r="HE323" s="81"/>
    </row>
    <row r="324" spans="1:213" customFormat="1" ht="15" hidden="1" x14ac:dyDescent="0.25">
      <c r="A324" s="133"/>
      <c r="B324" s="127" t="s">
        <v>712</v>
      </c>
      <c r="C324" s="290" t="s">
        <v>713</v>
      </c>
      <c r="D324" s="290"/>
      <c r="E324" s="290"/>
      <c r="F324" s="290"/>
      <c r="G324" s="290"/>
      <c r="H324" s="128" t="s">
        <v>149</v>
      </c>
      <c r="I324" s="166">
        <v>3.78</v>
      </c>
      <c r="J324" s="147">
        <v>1.3</v>
      </c>
      <c r="K324" s="167">
        <v>4.9139999999999997</v>
      </c>
      <c r="L324" s="135"/>
      <c r="M324" s="136"/>
      <c r="N324" s="137">
        <v>569.41</v>
      </c>
      <c r="O324" s="129"/>
      <c r="P324" s="132">
        <v>2798.08</v>
      </c>
      <c r="Q324" s="138"/>
      <c r="R324" s="138"/>
      <c r="GO324" s="81"/>
      <c r="GP324" s="81"/>
      <c r="GQ324" s="81"/>
      <c r="GR324" s="81"/>
      <c r="GS324" s="81"/>
      <c r="GT324" s="81"/>
      <c r="GU324" s="55"/>
      <c r="GV324" s="55" t="s">
        <v>713</v>
      </c>
      <c r="GW324" s="55"/>
      <c r="GX324" s="81"/>
      <c r="GY324" s="55"/>
      <c r="GZ324" s="81"/>
      <c r="HA324" s="184"/>
      <c r="HB324" s="55"/>
      <c r="HC324" s="81"/>
      <c r="HE324" s="81"/>
    </row>
    <row r="325" spans="1:213" customFormat="1" ht="15" x14ac:dyDescent="0.25">
      <c r="A325" s="139"/>
      <c r="B325" s="140"/>
      <c r="C325" s="291" t="s">
        <v>152</v>
      </c>
      <c r="D325" s="291"/>
      <c r="E325" s="291"/>
      <c r="F325" s="291"/>
      <c r="G325" s="291"/>
      <c r="H325" s="119"/>
      <c r="I325" s="120"/>
      <c r="J325" s="120"/>
      <c r="K325" s="120"/>
      <c r="L325" s="123"/>
      <c r="M325" s="120"/>
      <c r="N325" s="141"/>
      <c r="O325" s="120"/>
      <c r="P325" s="142">
        <v>3908.64</v>
      </c>
      <c r="Q325" s="138"/>
      <c r="R325" s="138"/>
      <c r="GO325" s="81"/>
      <c r="GP325" s="81"/>
      <c r="GQ325" s="81"/>
      <c r="GR325" s="81"/>
      <c r="GS325" s="81"/>
      <c r="GT325" s="81"/>
      <c r="GU325" s="55"/>
      <c r="GV325" s="55"/>
      <c r="GW325" s="55"/>
      <c r="GX325" s="81" t="s">
        <v>152</v>
      </c>
      <c r="GY325" s="55"/>
      <c r="GZ325" s="81"/>
      <c r="HA325" s="184"/>
      <c r="HB325" s="55"/>
      <c r="HC325" s="81"/>
      <c r="HE325" s="81"/>
    </row>
    <row r="326" spans="1:213" customFormat="1" ht="15" x14ac:dyDescent="0.25">
      <c r="A326" s="143"/>
      <c r="B326" s="127"/>
      <c r="C326" s="290" t="s">
        <v>153</v>
      </c>
      <c r="D326" s="290"/>
      <c r="E326" s="290"/>
      <c r="F326" s="290"/>
      <c r="G326" s="290"/>
      <c r="H326" s="128"/>
      <c r="I326" s="129"/>
      <c r="J326" s="129"/>
      <c r="K326" s="129"/>
      <c r="L326" s="131"/>
      <c r="M326" s="129"/>
      <c r="N326" s="131"/>
      <c r="O326" s="129"/>
      <c r="P326" s="132">
        <v>3908.64</v>
      </c>
      <c r="GO326" s="81"/>
      <c r="GP326" s="81"/>
      <c r="GQ326" s="81"/>
      <c r="GR326" s="81"/>
      <c r="GS326" s="81"/>
      <c r="GT326" s="81"/>
      <c r="GU326" s="55"/>
      <c r="GV326" s="55"/>
      <c r="GW326" s="55"/>
      <c r="GX326" s="81"/>
      <c r="GY326" s="55" t="s">
        <v>153</v>
      </c>
      <c r="GZ326" s="81"/>
      <c r="HA326" s="184"/>
      <c r="HB326" s="55"/>
      <c r="HC326" s="81"/>
      <c r="HE326" s="81"/>
    </row>
    <row r="327" spans="1:213" customFormat="1" ht="23.25" x14ac:dyDescent="0.25">
      <c r="A327" s="143"/>
      <c r="B327" s="127" t="s">
        <v>388</v>
      </c>
      <c r="C327" s="290" t="s">
        <v>389</v>
      </c>
      <c r="D327" s="290"/>
      <c r="E327" s="290"/>
      <c r="F327" s="290"/>
      <c r="G327" s="290"/>
      <c r="H327" s="128" t="s">
        <v>156</v>
      </c>
      <c r="I327" s="134">
        <v>74</v>
      </c>
      <c r="J327" s="129"/>
      <c r="K327" s="134">
        <v>74</v>
      </c>
      <c r="L327" s="131"/>
      <c r="M327" s="129"/>
      <c r="N327" s="131"/>
      <c r="O327" s="129"/>
      <c r="P327" s="132">
        <v>2892.39</v>
      </c>
      <c r="GO327" s="81"/>
      <c r="GP327" s="81"/>
      <c r="GQ327" s="81"/>
      <c r="GR327" s="81"/>
      <c r="GS327" s="81"/>
      <c r="GT327" s="81"/>
      <c r="GU327" s="55"/>
      <c r="GV327" s="55"/>
      <c r="GW327" s="55"/>
      <c r="GX327" s="81"/>
      <c r="GY327" s="55" t="s">
        <v>389</v>
      </c>
      <c r="GZ327" s="81"/>
      <c r="HA327" s="184"/>
      <c r="HB327" s="55"/>
      <c r="HC327" s="81"/>
      <c r="HE327" s="81"/>
    </row>
    <row r="328" spans="1:213" customFormat="1" ht="23.25" x14ac:dyDescent="0.25">
      <c r="A328" s="143"/>
      <c r="B328" s="127" t="s">
        <v>390</v>
      </c>
      <c r="C328" s="290" t="s">
        <v>391</v>
      </c>
      <c r="D328" s="290"/>
      <c r="E328" s="290"/>
      <c r="F328" s="290"/>
      <c r="G328" s="290"/>
      <c r="H328" s="128" t="s">
        <v>156</v>
      </c>
      <c r="I328" s="134">
        <v>36</v>
      </c>
      <c r="J328" s="129"/>
      <c r="K328" s="134">
        <v>36</v>
      </c>
      <c r="L328" s="131"/>
      <c r="M328" s="129"/>
      <c r="N328" s="131"/>
      <c r="O328" s="129"/>
      <c r="P328" s="132">
        <v>1407.11</v>
      </c>
      <c r="GO328" s="81"/>
      <c r="GP328" s="81"/>
      <c r="GQ328" s="81"/>
      <c r="GR328" s="81"/>
      <c r="GS328" s="81"/>
      <c r="GT328" s="81"/>
      <c r="GU328" s="55"/>
      <c r="GV328" s="55"/>
      <c r="GW328" s="55"/>
      <c r="GX328" s="81"/>
      <c r="GY328" s="55" t="s">
        <v>391</v>
      </c>
      <c r="GZ328" s="81"/>
      <c r="HA328" s="184"/>
      <c r="HB328" s="55"/>
      <c r="HC328" s="81"/>
      <c r="HE328" s="81"/>
    </row>
    <row r="329" spans="1:213" customFormat="1" ht="15" x14ac:dyDescent="0.25">
      <c r="A329" s="144"/>
      <c r="B329" s="145"/>
      <c r="C329" s="291" t="s">
        <v>159</v>
      </c>
      <c r="D329" s="291"/>
      <c r="E329" s="291"/>
      <c r="F329" s="291"/>
      <c r="G329" s="291"/>
      <c r="H329" s="119"/>
      <c r="I329" s="120"/>
      <c r="J329" s="120"/>
      <c r="K329" s="120"/>
      <c r="L329" s="123"/>
      <c r="M329" s="120"/>
      <c r="N329" s="141">
        <v>8208.14</v>
      </c>
      <c r="O329" s="120"/>
      <c r="P329" s="142">
        <v>8208.14</v>
      </c>
      <c r="GO329" s="81"/>
      <c r="GP329" s="81"/>
      <c r="GQ329" s="81"/>
      <c r="GR329" s="81"/>
      <c r="GS329" s="81"/>
      <c r="GT329" s="81"/>
      <c r="GU329" s="55"/>
      <c r="GV329" s="55"/>
      <c r="GW329" s="55"/>
      <c r="GX329" s="81"/>
      <c r="GY329" s="55"/>
      <c r="GZ329" s="81" t="s">
        <v>159</v>
      </c>
      <c r="HA329" s="184"/>
      <c r="HB329" s="55"/>
      <c r="HC329" s="81"/>
      <c r="HE329" s="81"/>
    </row>
    <row r="330" spans="1:213" customFormat="1" ht="23.25" x14ac:dyDescent="0.25">
      <c r="A330" s="117" t="s">
        <v>714</v>
      </c>
      <c r="B330" s="118" t="s">
        <v>382</v>
      </c>
      <c r="C330" s="292" t="s">
        <v>383</v>
      </c>
      <c r="D330" s="292"/>
      <c r="E330" s="292"/>
      <c r="F330" s="292"/>
      <c r="G330" s="292"/>
      <c r="H330" s="119" t="s">
        <v>237</v>
      </c>
      <c r="I330" s="120">
        <v>3</v>
      </c>
      <c r="J330" s="121">
        <v>1</v>
      </c>
      <c r="K330" s="121">
        <v>3</v>
      </c>
      <c r="L330" s="123"/>
      <c r="M330" s="120"/>
      <c r="N330" s="124"/>
      <c r="O330" s="120"/>
      <c r="P330" s="125"/>
      <c r="GO330" s="81"/>
      <c r="GP330" s="81" t="s">
        <v>383</v>
      </c>
      <c r="GQ330" s="81" t="s">
        <v>4</v>
      </c>
      <c r="GR330" s="81" t="s">
        <v>4</v>
      </c>
      <c r="GS330" s="81" t="s">
        <v>4</v>
      </c>
      <c r="GT330" s="81" t="s">
        <v>4</v>
      </c>
      <c r="GU330" s="55"/>
      <c r="GV330" s="55"/>
      <c r="GW330" s="55"/>
      <c r="GX330" s="81"/>
      <c r="GY330" s="55"/>
      <c r="GZ330" s="81"/>
      <c r="HA330" s="184"/>
      <c r="HB330" s="55"/>
      <c r="HC330" s="81"/>
      <c r="HE330" s="81"/>
    </row>
    <row r="331" spans="1:213" customFormat="1" ht="15" hidden="1" x14ac:dyDescent="0.25">
      <c r="A331" s="126"/>
      <c r="B331" s="127" t="s">
        <v>20</v>
      </c>
      <c r="C331" s="290" t="s">
        <v>148</v>
      </c>
      <c r="D331" s="290"/>
      <c r="E331" s="290"/>
      <c r="F331" s="290"/>
      <c r="G331" s="290"/>
      <c r="H331" s="128" t="s">
        <v>149</v>
      </c>
      <c r="I331" s="129"/>
      <c r="J331" s="129"/>
      <c r="K331" s="167">
        <v>6.3179999999999996</v>
      </c>
      <c r="L331" s="131"/>
      <c r="M331" s="129"/>
      <c r="N331" s="131"/>
      <c r="O331" s="129"/>
      <c r="P331" s="132">
        <v>2978.4</v>
      </c>
      <c r="GO331" s="81"/>
      <c r="GP331" s="81"/>
      <c r="GQ331" s="81"/>
      <c r="GR331" s="81"/>
      <c r="GS331" s="81"/>
      <c r="GT331" s="81"/>
      <c r="GU331" s="55" t="s">
        <v>148</v>
      </c>
      <c r="GV331" s="55"/>
      <c r="GW331" s="55"/>
      <c r="GX331" s="81"/>
      <c r="GY331" s="55"/>
      <c r="GZ331" s="81"/>
      <c r="HA331" s="184"/>
      <c r="HB331" s="55"/>
      <c r="HC331" s="81"/>
      <c r="HE331" s="81"/>
    </row>
    <row r="332" spans="1:213" customFormat="1" ht="15" hidden="1" x14ac:dyDescent="0.25">
      <c r="A332" s="133"/>
      <c r="B332" s="127" t="s">
        <v>384</v>
      </c>
      <c r="C332" s="290" t="s">
        <v>385</v>
      </c>
      <c r="D332" s="290"/>
      <c r="E332" s="290"/>
      <c r="F332" s="290"/>
      <c r="G332" s="290"/>
      <c r="H332" s="128" t="s">
        <v>149</v>
      </c>
      <c r="I332" s="166">
        <v>0.81</v>
      </c>
      <c r="J332" s="147">
        <v>1.3</v>
      </c>
      <c r="K332" s="167">
        <v>3.1589999999999998</v>
      </c>
      <c r="L332" s="135"/>
      <c r="M332" s="136"/>
      <c r="N332" s="137">
        <v>476.71</v>
      </c>
      <c r="O332" s="129"/>
      <c r="P332" s="132">
        <v>1505.93</v>
      </c>
      <c r="Q332" s="138"/>
      <c r="R332" s="138"/>
      <c r="GO332" s="81"/>
      <c r="GP332" s="81"/>
      <c r="GQ332" s="81"/>
      <c r="GR332" s="81"/>
      <c r="GS332" s="81"/>
      <c r="GT332" s="81"/>
      <c r="GU332" s="55"/>
      <c r="GV332" s="55" t="s">
        <v>385</v>
      </c>
      <c r="GW332" s="55"/>
      <c r="GX332" s="81"/>
      <c r="GY332" s="55"/>
      <c r="GZ332" s="81"/>
      <c r="HA332" s="184"/>
      <c r="HB332" s="55"/>
      <c r="HC332" s="81"/>
      <c r="HE332" s="81"/>
    </row>
    <row r="333" spans="1:213" customFormat="1" ht="15" hidden="1" x14ac:dyDescent="0.25">
      <c r="A333" s="133"/>
      <c r="B333" s="127" t="s">
        <v>386</v>
      </c>
      <c r="C333" s="290" t="s">
        <v>387</v>
      </c>
      <c r="D333" s="290"/>
      <c r="E333" s="290"/>
      <c r="F333" s="290"/>
      <c r="G333" s="290"/>
      <c r="H333" s="128" t="s">
        <v>149</v>
      </c>
      <c r="I333" s="166">
        <v>0.81</v>
      </c>
      <c r="J333" s="147">
        <v>1.3</v>
      </c>
      <c r="K333" s="167">
        <v>3.1589999999999998</v>
      </c>
      <c r="L333" s="135"/>
      <c r="M333" s="136"/>
      <c r="N333" s="137">
        <v>466.12</v>
      </c>
      <c r="O333" s="129"/>
      <c r="P333" s="132">
        <v>1472.47</v>
      </c>
      <c r="Q333" s="138"/>
      <c r="R333" s="138"/>
      <c r="GO333" s="81"/>
      <c r="GP333" s="81"/>
      <c r="GQ333" s="81"/>
      <c r="GR333" s="81"/>
      <c r="GS333" s="81"/>
      <c r="GT333" s="81"/>
      <c r="GU333" s="55"/>
      <c r="GV333" s="55" t="s">
        <v>387</v>
      </c>
      <c r="GW333" s="55"/>
      <c r="GX333" s="81"/>
      <c r="GY333" s="55"/>
      <c r="GZ333" s="81"/>
      <c r="HA333" s="184"/>
      <c r="HB333" s="55"/>
      <c r="HC333" s="81"/>
      <c r="HE333" s="81"/>
    </row>
    <row r="334" spans="1:213" customFormat="1" ht="15" x14ac:dyDescent="0.25">
      <c r="A334" s="139"/>
      <c r="B334" s="140"/>
      <c r="C334" s="291" t="s">
        <v>152</v>
      </c>
      <c r="D334" s="291"/>
      <c r="E334" s="291"/>
      <c r="F334" s="291"/>
      <c r="G334" s="291"/>
      <c r="H334" s="119"/>
      <c r="I334" s="120"/>
      <c r="J334" s="120"/>
      <c r="K334" s="120"/>
      <c r="L334" s="123"/>
      <c r="M334" s="120"/>
      <c r="N334" s="141"/>
      <c r="O334" s="120"/>
      <c r="P334" s="142">
        <v>2978.4</v>
      </c>
      <c r="Q334" s="138"/>
      <c r="R334" s="138"/>
      <c r="GO334" s="81"/>
      <c r="GP334" s="81"/>
      <c r="GQ334" s="81"/>
      <c r="GR334" s="81"/>
      <c r="GS334" s="81"/>
      <c r="GT334" s="81"/>
      <c r="GU334" s="55"/>
      <c r="GV334" s="55"/>
      <c r="GW334" s="55"/>
      <c r="GX334" s="81" t="s">
        <v>152</v>
      </c>
      <c r="GY334" s="55"/>
      <c r="GZ334" s="81"/>
      <c r="HA334" s="184"/>
      <c r="HB334" s="55"/>
      <c r="HC334" s="81"/>
      <c r="HE334" s="81"/>
    </row>
    <row r="335" spans="1:213" customFormat="1" ht="15" x14ac:dyDescent="0.25">
      <c r="A335" s="143"/>
      <c r="B335" s="127"/>
      <c r="C335" s="290" t="s">
        <v>153</v>
      </c>
      <c r="D335" s="290"/>
      <c r="E335" s="290"/>
      <c r="F335" s="290"/>
      <c r="G335" s="290"/>
      <c r="H335" s="128"/>
      <c r="I335" s="129"/>
      <c r="J335" s="129"/>
      <c r="K335" s="129"/>
      <c r="L335" s="131"/>
      <c r="M335" s="129"/>
      <c r="N335" s="131"/>
      <c r="O335" s="129"/>
      <c r="P335" s="132">
        <v>2978.4</v>
      </c>
      <c r="GO335" s="81"/>
      <c r="GP335" s="81"/>
      <c r="GQ335" s="81"/>
      <c r="GR335" s="81"/>
      <c r="GS335" s="81"/>
      <c r="GT335" s="81"/>
      <c r="GU335" s="55"/>
      <c r="GV335" s="55"/>
      <c r="GW335" s="55"/>
      <c r="GX335" s="81"/>
      <c r="GY335" s="55" t="s">
        <v>153</v>
      </c>
      <c r="GZ335" s="81"/>
      <c r="HA335" s="184"/>
      <c r="HB335" s="55"/>
      <c r="HC335" s="81"/>
      <c r="HE335" s="81"/>
    </row>
    <row r="336" spans="1:213" customFormat="1" ht="23.25" x14ac:dyDescent="0.25">
      <c r="A336" s="143"/>
      <c r="B336" s="127" t="s">
        <v>388</v>
      </c>
      <c r="C336" s="290" t="s">
        <v>389</v>
      </c>
      <c r="D336" s="290"/>
      <c r="E336" s="290"/>
      <c r="F336" s="290"/>
      <c r="G336" s="290"/>
      <c r="H336" s="128" t="s">
        <v>156</v>
      </c>
      <c r="I336" s="134">
        <v>74</v>
      </c>
      <c r="J336" s="129"/>
      <c r="K336" s="134">
        <v>74</v>
      </c>
      <c r="L336" s="131"/>
      <c r="M336" s="129"/>
      <c r="N336" s="131"/>
      <c r="O336" s="129"/>
      <c r="P336" s="132">
        <v>2204.02</v>
      </c>
      <c r="GO336" s="81"/>
      <c r="GP336" s="81"/>
      <c r="GQ336" s="81"/>
      <c r="GR336" s="81"/>
      <c r="GS336" s="81"/>
      <c r="GT336" s="81"/>
      <c r="GU336" s="55"/>
      <c r="GV336" s="55"/>
      <c r="GW336" s="55"/>
      <c r="GX336" s="81"/>
      <c r="GY336" s="55" t="s">
        <v>389</v>
      </c>
      <c r="GZ336" s="81"/>
      <c r="HA336" s="184"/>
      <c r="HB336" s="55"/>
      <c r="HC336" s="81"/>
      <c r="HE336" s="81"/>
    </row>
    <row r="337" spans="1:213" customFormat="1" ht="23.25" x14ac:dyDescent="0.25">
      <c r="A337" s="143"/>
      <c r="B337" s="127" t="s">
        <v>390</v>
      </c>
      <c r="C337" s="290" t="s">
        <v>391</v>
      </c>
      <c r="D337" s="290"/>
      <c r="E337" s="290"/>
      <c r="F337" s="290"/>
      <c r="G337" s="290"/>
      <c r="H337" s="128" t="s">
        <v>156</v>
      </c>
      <c r="I337" s="134">
        <v>36</v>
      </c>
      <c r="J337" s="129"/>
      <c r="K337" s="134">
        <v>36</v>
      </c>
      <c r="L337" s="131"/>
      <c r="M337" s="129"/>
      <c r="N337" s="131"/>
      <c r="O337" s="129"/>
      <c r="P337" s="132">
        <v>1072.22</v>
      </c>
      <c r="GO337" s="81"/>
      <c r="GP337" s="81"/>
      <c r="GQ337" s="81"/>
      <c r="GR337" s="81"/>
      <c r="GS337" s="81"/>
      <c r="GT337" s="81"/>
      <c r="GU337" s="55"/>
      <c r="GV337" s="55"/>
      <c r="GW337" s="55"/>
      <c r="GX337" s="81"/>
      <c r="GY337" s="55" t="s">
        <v>391</v>
      </c>
      <c r="GZ337" s="81"/>
      <c r="HA337" s="184"/>
      <c r="HB337" s="55"/>
      <c r="HC337" s="81"/>
      <c r="HE337" s="81"/>
    </row>
    <row r="338" spans="1:213" customFormat="1" ht="15" x14ac:dyDescent="0.25">
      <c r="A338" s="144"/>
      <c r="B338" s="145"/>
      <c r="C338" s="291" t="s">
        <v>159</v>
      </c>
      <c r="D338" s="291"/>
      <c r="E338" s="291"/>
      <c r="F338" s="291"/>
      <c r="G338" s="291"/>
      <c r="H338" s="119"/>
      <c r="I338" s="120"/>
      <c r="J338" s="120"/>
      <c r="K338" s="120"/>
      <c r="L338" s="123"/>
      <c r="M338" s="120"/>
      <c r="N338" s="141">
        <v>2084.88</v>
      </c>
      <c r="O338" s="120"/>
      <c r="P338" s="142">
        <v>6254.64</v>
      </c>
      <c r="GO338" s="81"/>
      <c r="GP338" s="81"/>
      <c r="GQ338" s="81"/>
      <c r="GR338" s="81"/>
      <c r="GS338" s="81"/>
      <c r="GT338" s="81"/>
      <c r="GU338" s="55"/>
      <c r="GV338" s="55"/>
      <c r="GW338" s="55"/>
      <c r="GX338" s="81"/>
      <c r="GY338" s="55"/>
      <c r="GZ338" s="81" t="s">
        <v>159</v>
      </c>
      <c r="HA338" s="184"/>
      <c r="HB338" s="55"/>
      <c r="HC338" s="81"/>
      <c r="HE338" s="81"/>
    </row>
    <row r="339" spans="1:213" customFormat="1" ht="15" x14ac:dyDescent="0.25">
      <c r="A339" s="117" t="s">
        <v>409</v>
      </c>
      <c r="B339" s="118" t="s">
        <v>715</v>
      </c>
      <c r="C339" s="292" t="s">
        <v>716</v>
      </c>
      <c r="D339" s="292"/>
      <c r="E339" s="292"/>
      <c r="F339" s="292"/>
      <c r="G339" s="292"/>
      <c r="H339" s="119" t="s">
        <v>237</v>
      </c>
      <c r="I339" s="120">
        <v>3</v>
      </c>
      <c r="J339" s="121">
        <v>1</v>
      </c>
      <c r="K339" s="121">
        <v>3</v>
      </c>
      <c r="L339" s="123"/>
      <c r="M339" s="120"/>
      <c r="N339" s="124"/>
      <c r="O339" s="120"/>
      <c r="P339" s="125"/>
      <c r="GO339" s="81"/>
      <c r="GP339" s="81" t="s">
        <v>716</v>
      </c>
      <c r="GQ339" s="81" t="s">
        <v>4</v>
      </c>
      <c r="GR339" s="81" t="s">
        <v>4</v>
      </c>
      <c r="GS339" s="81" t="s">
        <v>4</v>
      </c>
      <c r="GT339" s="81" t="s">
        <v>4</v>
      </c>
      <c r="GU339" s="55"/>
      <c r="GV339" s="55"/>
      <c r="GW339" s="55"/>
      <c r="GX339" s="81"/>
      <c r="GY339" s="55"/>
      <c r="GZ339" s="81"/>
      <c r="HA339" s="184"/>
      <c r="HB339" s="55"/>
      <c r="HC339" s="81"/>
      <c r="HE339" s="81"/>
    </row>
    <row r="340" spans="1:213" customFormat="1" ht="15" hidden="1" x14ac:dyDescent="0.25">
      <c r="A340" s="126"/>
      <c r="B340" s="127" t="s">
        <v>20</v>
      </c>
      <c r="C340" s="290" t="s">
        <v>148</v>
      </c>
      <c r="D340" s="290"/>
      <c r="E340" s="290"/>
      <c r="F340" s="290"/>
      <c r="G340" s="290"/>
      <c r="H340" s="128" t="s">
        <v>149</v>
      </c>
      <c r="I340" s="129"/>
      <c r="J340" s="129"/>
      <c r="K340" s="166">
        <v>31.59</v>
      </c>
      <c r="L340" s="131"/>
      <c r="M340" s="129"/>
      <c r="N340" s="131"/>
      <c r="O340" s="129"/>
      <c r="P340" s="132">
        <v>14222.83</v>
      </c>
      <c r="GO340" s="81"/>
      <c r="GP340" s="81"/>
      <c r="GQ340" s="81"/>
      <c r="GR340" s="81"/>
      <c r="GS340" s="81"/>
      <c r="GT340" s="81"/>
      <c r="GU340" s="55" t="s">
        <v>148</v>
      </c>
      <c r="GV340" s="55"/>
      <c r="GW340" s="55"/>
      <c r="GX340" s="81"/>
      <c r="GY340" s="55"/>
      <c r="GZ340" s="81"/>
      <c r="HA340" s="184"/>
      <c r="HB340" s="55"/>
      <c r="HC340" s="81"/>
      <c r="HE340" s="81"/>
    </row>
    <row r="341" spans="1:213" customFormat="1" ht="15" hidden="1" x14ac:dyDescent="0.25">
      <c r="A341" s="133"/>
      <c r="B341" s="127" t="s">
        <v>396</v>
      </c>
      <c r="C341" s="290" t="s">
        <v>397</v>
      </c>
      <c r="D341" s="290"/>
      <c r="E341" s="290"/>
      <c r="F341" s="290"/>
      <c r="G341" s="290"/>
      <c r="H341" s="128" t="s">
        <v>149</v>
      </c>
      <c r="I341" s="166">
        <v>1.62</v>
      </c>
      <c r="J341" s="147">
        <v>1.3</v>
      </c>
      <c r="K341" s="167">
        <v>6.3179999999999996</v>
      </c>
      <c r="L341" s="135"/>
      <c r="M341" s="136"/>
      <c r="N341" s="137">
        <v>354.89</v>
      </c>
      <c r="O341" s="129"/>
      <c r="P341" s="132">
        <v>2242.1999999999998</v>
      </c>
      <c r="Q341" s="138"/>
      <c r="R341" s="138"/>
      <c r="GO341" s="81"/>
      <c r="GP341" s="81"/>
      <c r="GQ341" s="81"/>
      <c r="GR341" s="81"/>
      <c r="GS341" s="81"/>
      <c r="GT341" s="81"/>
      <c r="GU341" s="55"/>
      <c r="GV341" s="55" t="s">
        <v>397</v>
      </c>
      <c r="GW341" s="55"/>
      <c r="GX341" s="81"/>
      <c r="GY341" s="55"/>
      <c r="GZ341" s="81"/>
      <c r="HA341" s="184"/>
      <c r="HB341" s="55"/>
      <c r="HC341" s="81"/>
      <c r="HE341" s="81"/>
    </row>
    <row r="342" spans="1:213" customFormat="1" ht="15" hidden="1" x14ac:dyDescent="0.25">
      <c r="A342" s="133"/>
      <c r="B342" s="127" t="s">
        <v>710</v>
      </c>
      <c r="C342" s="290" t="s">
        <v>711</v>
      </c>
      <c r="D342" s="290"/>
      <c r="E342" s="290"/>
      <c r="F342" s="290"/>
      <c r="G342" s="290"/>
      <c r="H342" s="128" t="s">
        <v>149</v>
      </c>
      <c r="I342" s="166">
        <v>1.62</v>
      </c>
      <c r="J342" s="147">
        <v>1.3</v>
      </c>
      <c r="K342" s="167">
        <v>6.3179999999999996</v>
      </c>
      <c r="L342" s="135"/>
      <c r="M342" s="136"/>
      <c r="N342" s="137">
        <v>339</v>
      </c>
      <c r="O342" s="129"/>
      <c r="P342" s="132">
        <v>2141.8000000000002</v>
      </c>
      <c r="Q342" s="138"/>
      <c r="R342" s="138"/>
      <c r="GO342" s="81"/>
      <c r="GP342" s="81"/>
      <c r="GQ342" s="81"/>
      <c r="GR342" s="81"/>
      <c r="GS342" s="81"/>
      <c r="GT342" s="81"/>
      <c r="GU342" s="55"/>
      <c r="GV342" s="55" t="s">
        <v>711</v>
      </c>
      <c r="GW342" s="55"/>
      <c r="GX342" s="81"/>
      <c r="GY342" s="55"/>
      <c r="GZ342" s="81"/>
      <c r="HA342" s="184"/>
      <c r="HB342" s="55"/>
      <c r="HC342" s="81"/>
      <c r="HE342" s="81"/>
    </row>
    <row r="343" spans="1:213" customFormat="1" ht="15" hidden="1" x14ac:dyDescent="0.25">
      <c r="A343" s="133"/>
      <c r="B343" s="127" t="s">
        <v>717</v>
      </c>
      <c r="C343" s="290" t="s">
        <v>718</v>
      </c>
      <c r="D343" s="290"/>
      <c r="E343" s="290"/>
      <c r="F343" s="290"/>
      <c r="G343" s="290"/>
      <c r="H343" s="128" t="s">
        <v>149</v>
      </c>
      <c r="I343" s="166">
        <v>4.8600000000000003</v>
      </c>
      <c r="J343" s="147">
        <v>1.3</v>
      </c>
      <c r="K343" s="167">
        <v>18.954000000000001</v>
      </c>
      <c r="L343" s="135"/>
      <c r="M343" s="136"/>
      <c r="N343" s="137">
        <v>519.09</v>
      </c>
      <c r="O343" s="129"/>
      <c r="P343" s="132">
        <v>9838.83</v>
      </c>
      <c r="Q343" s="138"/>
      <c r="R343" s="138"/>
      <c r="GO343" s="81"/>
      <c r="GP343" s="81"/>
      <c r="GQ343" s="81"/>
      <c r="GR343" s="81"/>
      <c r="GS343" s="81"/>
      <c r="GT343" s="81"/>
      <c r="GU343" s="55"/>
      <c r="GV343" s="55" t="s">
        <v>718</v>
      </c>
      <c r="GW343" s="55"/>
      <c r="GX343" s="81"/>
      <c r="GY343" s="55"/>
      <c r="GZ343" s="81"/>
      <c r="HA343" s="184"/>
      <c r="HB343" s="55"/>
      <c r="HC343" s="81"/>
      <c r="HE343" s="81"/>
    </row>
    <row r="344" spans="1:213" customFormat="1" ht="15" x14ac:dyDescent="0.25">
      <c r="A344" s="139"/>
      <c r="B344" s="140"/>
      <c r="C344" s="291" t="s">
        <v>152</v>
      </c>
      <c r="D344" s="291"/>
      <c r="E344" s="291"/>
      <c r="F344" s="291"/>
      <c r="G344" s="291"/>
      <c r="H344" s="119"/>
      <c r="I344" s="120"/>
      <c r="J344" s="120"/>
      <c r="K344" s="120"/>
      <c r="L344" s="123"/>
      <c r="M344" s="120"/>
      <c r="N344" s="141"/>
      <c r="O344" s="120"/>
      <c r="P344" s="142">
        <v>14222.83</v>
      </c>
      <c r="Q344" s="138"/>
      <c r="R344" s="138"/>
      <c r="GO344" s="81"/>
      <c r="GP344" s="81"/>
      <c r="GQ344" s="81"/>
      <c r="GR344" s="81"/>
      <c r="GS344" s="81"/>
      <c r="GT344" s="81"/>
      <c r="GU344" s="55"/>
      <c r="GV344" s="55"/>
      <c r="GW344" s="55"/>
      <c r="GX344" s="81" t="s">
        <v>152</v>
      </c>
      <c r="GY344" s="55"/>
      <c r="GZ344" s="81"/>
      <c r="HA344" s="184"/>
      <c r="HB344" s="55"/>
      <c r="HC344" s="81"/>
      <c r="HE344" s="81"/>
    </row>
    <row r="345" spans="1:213" customFormat="1" ht="15" x14ac:dyDescent="0.25">
      <c r="A345" s="143"/>
      <c r="B345" s="127"/>
      <c r="C345" s="290" t="s">
        <v>153</v>
      </c>
      <c r="D345" s="290"/>
      <c r="E345" s="290"/>
      <c r="F345" s="290"/>
      <c r="G345" s="290"/>
      <c r="H345" s="128"/>
      <c r="I345" s="129"/>
      <c r="J345" s="129"/>
      <c r="K345" s="129"/>
      <c r="L345" s="131"/>
      <c r="M345" s="129"/>
      <c r="N345" s="131"/>
      <c r="O345" s="129"/>
      <c r="P345" s="132">
        <v>14222.83</v>
      </c>
      <c r="GO345" s="81"/>
      <c r="GP345" s="81"/>
      <c r="GQ345" s="81"/>
      <c r="GR345" s="81"/>
      <c r="GS345" s="81"/>
      <c r="GT345" s="81"/>
      <c r="GU345" s="55"/>
      <c r="GV345" s="55"/>
      <c r="GW345" s="55"/>
      <c r="GX345" s="81"/>
      <c r="GY345" s="55" t="s">
        <v>153</v>
      </c>
      <c r="GZ345" s="81"/>
      <c r="HA345" s="184"/>
      <c r="HB345" s="55"/>
      <c r="HC345" s="81"/>
      <c r="HE345" s="81"/>
    </row>
    <row r="346" spans="1:213" customFormat="1" ht="23.25" x14ac:dyDescent="0.25">
      <c r="A346" s="143"/>
      <c r="B346" s="127" t="s">
        <v>388</v>
      </c>
      <c r="C346" s="290" t="s">
        <v>389</v>
      </c>
      <c r="D346" s="290"/>
      <c r="E346" s="290"/>
      <c r="F346" s="290"/>
      <c r="G346" s="290"/>
      <c r="H346" s="128" t="s">
        <v>156</v>
      </c>
      <c r="I346" s="134">
        <v>74</v>
      </c>
      <c r="J346" s="129"/>
      <c r="K346" s="134">
        <v>74</v>
      </c>
      <c r="L346" s="131"/>
      <c r="M346" s="129"/>
      <c r="N346" s="131"/>
      <c r="O346" s="129"/>
      <c r="P346" s="132">
        <v>10524.89</v>
      </c>
      <c r="GO346" s="81"/>
      <c r="GP346" s="81"/>
      <c r="GQ346" s="81"/>
      <c r="GR346" s="81"/>
      <c r="GS346" s="81"/>
      <c r="GT346" s="81"/>
      <c r="GU346" s="55"/>
      <c r="GV346" s="55"/>
      <c r="GW346" s="55"/>
      <c r="GX346" s="81"/>
      <c r="GY346" s="55" t="s">
        <v>389</v>
      </c>
      <c r="GZ346" s="81"/>
      <c r="HA346" s="184"/>
      <c r="HB346" s="55"/>
      <c r="HC346" s="81"/>
      <c r="HE346" s="81"/>
    </row>
    <row r="347" spans="1:213" customFormat="1" ht="23.25" x14ac:dyDescent="0.25">
      <c r="A347" s="143"/>
      <c r="B347" s="127" t="s">
        <v>390</v>
      </c>
      <c r="C347" s="290" t="s">
        <v>391</v>
      </c>
      <c r="D347" s="290"/>
      <c r="E347" s="290"/>
      <c r="F347" s="290"/>
      <c r="G347" s="290"/>
      <c r="H347" s="128" t="s">
        <v>156</v>
      </c>
      <c r="I347" s="134">
        <v>36</v>
      </c>
      <c r="J347" s="129"/>
      <c r="K347" s="134">
        <v>36</v>
      </c>
      <c r="L347" s="131"/>
      <c r="M347" s="129"/>
      <c r="N347" s="131"/>
      <c r="O347" s="129"/>
      <c r="P347" s="132">
        <v>5120.22</v>
      </c>
      <c r="GO347" s="81"/>
      <c r="GP347" s="81"/>
      <c r="GQ347" s="81"/>
      <c r="GR347" s="81"/>
      <c r="GS347" s="81"/>
      <c r="GT347" s="81"/>
      <c r="GU347" s="55"/>
      <c r="GV347" s="55"/>
      <c r="GW347" s="55"/>
      <c r="GX347" s="81"/>
      <c r="GY347" s="55" t="s">
        <v>391</v>
      </c>
      <c r="GZ347" s="81"/>
      <c r="HA347" s="184"/>
      <c r="HB347" s="55"/>
      <c r="HC347" s="81"/>
      <c r="HE347" s="81"/>
    </row>
    <row r="348" spans="1:213" customFormat="1" ht="15" x14ac:dyDescent="0.25">
      <c r="A348" s="144"/>
      <c r="B348" s="145"/>
      <c r="C348" s="291" t="s">
        <v>159</v>
      </c>
      <c r="D348" s="291"/>
      <c r="E348" s="291"/>
      <c r="F348" s="291"/>
      <c r="G348" s="291"/>
      <c r="H348" s="119"/>
      <c r="I348" s="120"/>
      <c r="J348" s="120"/>
      <c r="K348" s="120"/>
      <c r="L348" s="123"/>
      <c r="M348" s="120"/>
      <c r="N348" s="141">
        <v>9955.98</v>
      </c>
      <c r="O348" s="120"/>
      <c r="P348" s="142">
        <v>29867.94</v>
      </c>
      <c r="GO348" s="81"/>
      <c r="GP348" s="81"/>
      <c r="GQ348" s="81"/>
      <c r="GR348" s="81"/>
      <c r="GS348" s="81"/>
      <c r="GT348" s="81"/>
      <c r="GU348" s="55"/>
      <c r="GV348" s="55"/>
      <c r="GW348" s="55"/>
      <c r="GX348" s="81"/>
      <c r="GY348" s="55"/>
      <c r="GZ348" s="81" t="s">
        <v>159</v>
      </c>
      <c r="HA348" s="184"/>
      <c r="HB348" s="55"/>
      <c r="HC348" s="81"/>
      <c r="HE348" s="81"/>
    </row>
    <row r="349" spans="1:213" customFormat="1" ht="22.5" x14ac:dyDescent="0.25">
      <c r="A349" s="117" t="s">
        <v>402</v>
      </c>
      <c r="B349" s="118" t="s">
        <v>403</v>
      </c>
      <c r="C349" s="292" t="s">
        <v>404</v>
      </c>
      <c r="D349" s="292"/>
      <c r="E349" s="292"/>
      <c r="F349" s="292"/>
      <c r="G349" s="292"/>
      <c r="H349" s="119" t="s">
        <v>401</v>
      </c>
      <c r="I349" s="120">
        <v>2</v>
      </c>
      <c r="J349" s="121">
        <v>1</v>
      </c>
      <c r="K349" s="121">
        <v>2</v>
      </c>
      <c r="L349" s="123"/>
      <c r="M349" s="120"/>
      <c r="N349" s="124"/>
      <c r="O349" s="120"/>
      <c r="P349" s="125"/>
      <c r="GO349" s="81"/>
      <c r="GP349" s="81" t="s">
        <v>404</v>
      </c>
      <c r="GQ349" s="81" t="s">
        <v>4</v>
      </c>
      <c r="GR349" s="81" t="s">
        <v>4</v>
      </c>
      <c r="GS349" s="81" t="s">
        <v>4</v>
      </c>
      <c r="GT349" s="81" t="s">
        <v>4</v>
      </c>
      <c r="GU349" s="55"/>
      <c r="GV349" s="55"/>
      <c r="GW349" s="55"/>
      <c r="GX349" s="81"/>
      <c r="GY349" s="55"/>
      <c r="GZ349" s="81"/>
      <c r="HA349" s="184"/>
      <c r="HB349" s="55"/>
      <c r="HC349" s="81"/>
      <c r="HE349" s="81"/>
    </row>
    <row r="350" spans="1:213" customFormat="1" ht="15" hidden="1" x14ac:dyDescent="0.25">
      <c r="A350" s="126"/>
      <c r="B350" s="127" t="s">
        <v>20</v>
      </c>
      <c r="C350" s="290" t="s">
        <v>148</v>
      </c>
      <c r="D350" s="290"/>
      <c r="E350" s="290"/>
      <c r="F350" s="290"/>
      <c r="G350" s="290"/>
      <c r="H350" s="128" t="s">
        <v>149</v>
      </c>
      <c r="I350" s="129"/>
      <c r="J350" s="129"/>
      <c r="K350" s="147">
        <v>2.6</v>
      </c>
      <c r="L350" s="131"/>
      <c r="M350" s="129"/>
      <c r="N350" s="131"/>
      <c r="O350" s="129"/>
      <c r="P350" s="132">
        <v>1225.68</v>
      </c>
      <c r="GO350" s="81"/>
      <c r="GP350" s="81"/>
      <c r="GQ350" s="81"/>
      <c r="GR350" s="81"/>
      <c r="GS350" s="81"/>
      <c r="GT350" s="81"/>
      <c r="GU350" s="55" t="s">
        <v>148</v>
      </c>
      <c r="GV350" s="55"/>
      <c r="GW350" s="55"/>
      <c r="GX350" s="81"/>
      <c r="GY350" s="55"/>
      <c r="GZ350" s="81"/>
      <c r="HA350" s="184"/>
      <c r="HB350" s="55"/>
      <c r="HC350" s="81"/>
      <c r="HE350" s="81"/>
    </row>
    <row r="351" spans="1:213" customFormat="1" ht="15" hidden="1" x14ac:dyDescent="0.25">
      <c r="A351" s="133"/>
      <c r="B351" s="127" t="s">
        <v>384</v>
      </c>
      <c r="C351" s="290" t="s">
        <v>385</v>
      </c>
      <c r="D351" s="290"/>
      <c r="E351" s="290"/>
      <c r="F351" s="290"/>
      <c r="G351" s="290"/>
      <c r="H351" s="128" t="s">
        <v>149</v>
      </c>
      <c r="I351" s="147">
        <v>0.5</v>
      </c>
      <c r="J351" s="147">
        <v>1.3</v>
      </c>
      <c r="K351" s="147">
        <v>1.3</v>
      </c>
      <c r="L351" s="135"/>
      <c r="M351" s="136"/>
      <c r="N351" s="137">
        <v>476.71</v>
      </c>
      <c r="O351" s="129"/>
      <c r="P351" s="132">
        <v>619.72</v>
      </c>
      <c r="Q351" s="138"/>
      <c r="R351" s="138"/>
      <c r="GO351" s="81"/>
      <c r="GP351" s="81"/>
      <c r="GQ351" s="81"/>
      <c r="GR351" s="81"/>
      <c r="GS351" s="81"/>
      <c r="GT351" s="81"/>
      <c r="GU351" s="55"/>
      <c r="GV351" s="55" t="s">
        <v>385</v>
      </c>
      <c r="GW351" s="55"/>
      <c r="GX351" s="81"/>
      <c r="GY351" s="55"/>
      <c r="GZ351" s="81"/>
      <c r="HA351" s="184"/>
      <c r="HB351" s="55"/>
      <c r="HC351" s="81"/>
      <c r="HE351" s="81"/>
    </row>
    <row r="352" spans="1:213" customFormat="1" ht="15" hidden="1" x14ac:dyDescent="0.25">
      <c r="A352" s="133"/>
      <c r="B352" s="127" t="s">
        <v>386</v>
      </c>
      <c r="C352" s="290" t="s">
        <v>387</v>
      </c>
      <c r="D352" s="290"/>
      <c r="E352" s="290"/>
      <c r="F352" s="290"/>
      <c r="G352" s="290"/>
      <c r="H352" s="128" t="s">
        <v>149</v>
      </c>
      <c r="I352" s="147">
        <v>0.5</v>
      </c>
      <c r="J352" s="147">
        <v>1.3</v>
      </c>
      <c r="K352" s="147">
        <v>1.3</v>
      </c>
      <c r="L352" s="135"/>
      <c r="M352" s="136"/>
      <c r="N352" s="137">
        <v>466.12</v>
      </c>
      <c r="O352" s="129"/>
      <c r="P352" s="132">
        <v>605.96</v>
      </c>
      <c r="Q352" s="138"/>
      <c r="R352" s="138"/>
      <c r="GO352" s="81"/>
      <c r="GP352" s="81"/>
      <c r="GQ352" s="81"/>
      <c r="GR352" s="81"/>
      <c r="GS352" s="81"/>
      <c r="GT352" s="81"/>
      <c r="GU352" s="55"/>
      <c r="GV352" s="55" t="s">
        <v>387</v>
      </c>
      <c r="GW352" s="55"/>
      <c r="GX352" s="81"/>
      <c r="GY352" s="55"/>
      <c r="GZ352" s="81"/>
      <c r="HA352" s="184"/>
      <c r="HB352" s="55"/>
      <c r="HC352" s="81"/>
      <c r="HE352" s="81"/>
    </row>
    <row r="353" spans="1:213" customFormat="1" ht="15" x14ac:dyDescent="0.25">
      <c r="A353" s="139"/>
      <c r="B353" s="140"/>
      <c r="C353" s="291" t="s">
        <v>152</v>
      </c>
      <c r="D353" s="291"/>
      <c r="E353" s="291"/>
      <c r="F353" s="291"/>
      <c r="G353" s="291"/>
      <c r="H353" s="119"/>
      <c r="I353" s="120"/>
      <c r="J353" s="120"/>
      <c r="K353" s="120"/>
      <c r="L353" s="123"/>
      <c r="M353" s="120"/>
      <c r="N353" s="141"/>
      <c r="O353" s="120"/>
      <c r="P353" s="142">
        <v>1225.68</v>
      </c>
      <c r="Q353" s="138"/>
      <c r="R353" s="138"/>
      <c r="GO353" s="81"/>
      <c r="GP353" s="81"/>
      <c r="GQ353" s="81"/>
      <c r="GR353" s="81"/>
      <c r="GS353" s="81"/>
      <c r="GT353" s="81"/>
      <c r="GU353" s="55"/>
      <c r="GV353" s="55"/>
      <c r="GW353" s="55"/>
      <c r="GX353" s="81" t="s">
        <v>152</v>
      </c>
      <c r="GY353" s="55"/>
      <c r="GZ353" s="81"/>
      <c r="HA353" s="184"/>
      <c r="HB353" s="55"/>
      <c r="HC353" s="81"/>
      <c r="HE353" s="81"/>
    </row>
    <row r="354" spans="1:213" customFormat="1" ht="15" x14ac:dyDescent="0.25">
      <c r="A354" s="143"/>
      <c r="B354" s="127"/>
      <c r="C354" s="290" t="s">
        <v>153</v>
      </c>
      <c r="D354" s="290"/>
      <c r="E354" s="290"/>
      <c r="F354" s="290"/>
      <c r="G354" s="290"/>
      <c r="H354" s="128"/>
      <c r="I354" s="129"/>
      <c r="J354" s="129"/>
      <c r="K354" s="129"/>
      <c r="L354" s="131"/>
      <c r="M354" s="129"/>
      <c r="N354" s="131"/>
      <c r="O354" s="129"/>
      <c r="P354" s="132">
        <v>1225.68</v>
      </c>
      <c r="GO354" s="81"/>
      <c r="GP354" s="81"/>
      <c r="GQ354" s="81"/>
      <c r="GR354" s="81"/>
      <c r="GS354" s="81"/>
      <c r="GT354" s="81"/>
      <c r="GU354" s="55"/>
      <c r="GV354" s="55"/>
      <c r="GW354" s="55"/>
      <c r="GX354" s="81"/>
      <c r="GY354" s="55" t="s">
        <v>153</v>
      </c>
      <c r="GZ354" s="81"/>
      <c r="HA354" s="184"/>
      <c r="HB354" s="55"/>
      <c r="HC354" s="81"/>
      <c r="HE354" s="81"/>
    </row>
    <row r="355" spans="1:213" customFormat="1" ht="23.25" x14ac:dyDescent="0.25">
      <c r="A355" s="143"/>
      <c r="B355" s="127" t="s">
        <v>388</v>
      </c>
      <c r="C355" s="290" t="s">
        <v>389</v>
      </c>
      <c r="D355" s="290"/>
      <c r="E355" s="290"/>
      <c r="F355" s="290"/>
      <c r="G355" s="290"/>
      <c r="H355" s="128" t="s">
        <v>156</v>
      </c>
      <c r="I355" s="134">
        <v>74</v>
      </c>
      <c r="J355" s="129"/>
      <c r="K355" s="134">
        <v>74</v>
      </c>
      <c r="L355" s="131"/>
      <c r="M355" s="129"/>
      <c r="N355" s="131"/>
      <c r="O355" s="129"/>
      <c r="P355" s="168">
        <v>907</v>
      </c>
      <c r="GO355" s="81"/>
      <c r="GP355" s="81"/>
      <c r="GQ355" s="81"/>
      <c r="GR355" s="81"/>
      <c r="GS355" s="81"/>
      <c r="GT355" s="81"/>
      <c r="GU355" s="55"/>
      <c r="GV355" s="55"/>
      <c r="GW355" s="55"/>
      <c r="GX355" s="81"/>
      <c r="GY355" s="55" t="s">
        <v>389</v>
      </c>
      <c r="GZ355" s="81"/>
      <c r="HA355" s="184"/>
      <c r="HB355" s="55"/>
      <c r="HC355" s="81"/>
      <c r="HE355" s="81"/>
    </row>
    <row r="356" spans="1:213" customFormat="1" ht="23.25" x14ac:dyDescent="0.25">
      <c r="A356" s="143"/>
      <c r="B356" s="127" t="s">
        <v>390</v>
      </c>
      <c r="C356" s="290" t="s">
        <v>391</v>
      </c>
      <c r="D356" s="290"/>
      <c r="E356" s="290"/>
      <c r="F356" s="290"/>
      <c r="G356" s="290"/>
      <c r="H356" s="128" t="s">
        <v>156</v>
      </c>
      <c r="I356" s="134">
        <v>36</v>
      </c>
      <c r="J356" s="129"/>
      <c r="K356" s="134">
        <v>36</v>
      </c>
      <c r="L356" s="131"/>
      <c r="M356" s="129"/>
      <c r="N356" s="131"/>
      <c r="O356" s="129"/>
      <c r="P356" s="168">
        <v>441.24</v>
      </c>
      <c r="GO356" s="81"/>
      <c r="GP356" s="81"/>
      <c r="GQ356" s="81"/>
      <c r="GR356" s="81"/>
      <c r="GS356" s="81"/>
      <c r="GT356" s="81"/>
      <c r="GU356" s="55"/>
      <c r="GV356" s="55"/>
      <c r="GW356" s="55"/>
      <c r="GX356" s="81"/>
      <c r="GY356" s="55" t="s">
        <v>391</v>
      </c>
      <c r="GZ356" s="81"/>
      <c r="HA356" s="184"/>
      <c r="HB356" s="55"/>
      <c r="HC356" s="81"/>
      <c r="HE356" s="81"/>
    </row>
    <row r="357" spans="1:213" customFormat="1" ht="15" x14ac:dyDescent="0.25">
      <c r="A357" s="144"/>
      <c r="B357" s="145"/>
      <c r="C357" s="291" t="s">
        <v>159</v>
      </c>
      <c r="D357" s="291"/>
      <c r="E357" s="291"/>
      <c r="F357" s="291"/>
      <c r="G357" s="291"/>
      <c r="H357" s="119"/>
      <c r="I357" s="120"/>
      <c r="J357" s="120"/>
      <c r="K357" s="120"/>
      <c r="L357" s="123"/>
      <c r="M357" s="120"/>
      <c r="N357" s="141">
        <v>1286.96</v>
      </c>
      <c r="O357" s="120"/>
      <c r="P357" s="142">
        <v>2573.92</v>
      </c>
      <c r="GO357" s="81"/>
      <c r="GP357" s="81"/>
      <c r="GQ357" s="81"/>
      <c r="GR357" s="81"/>
      <c r="GS357" s="81"/>
      <c r="GT357" s="81"/>
      <c r="GU357" s="55"/>
      <c r="GV357" s="55"/>
      <c r="GW357" s="55"/>
      <c r="GX357" s="81"/>
      <c r="GY357" s="55"/>
      <c r="GZ357" s="81" t="s">
        <v>159</v>
      </c>
      <c r="HA357" s="184"/>
      <c r="HB357" s="55"/>
      <c r="HC357" s="81"/>
      <c r="HE357" s="81"/>
    </row>
    <row r="358" spans="1:213" customFormat="1" ht="33.75" x14ac:dyDescent="0.25">
      <c r="A358" s="117" t="s">
        <v>405</v>
      </c>
      <c r="B358" s="118" t="s">
        <v>406</v>
      </c>
      <c r="C358" s="292" t="s">
        <v>407</v>
      </c>
      <c r="D358" s="292"/>
      <c r="E358" s="292"/>
      <c r="F358" s="292"/>
      <c r="G358" s="292"/>
      <c r="H358" s="119" t="s">
        <v>408</v>
      </c>
      <c r="I358" s="120">
        <v>0.06</v>
      </c>
      <c r="J358" s="121">
        <v>1</v>
      </c>
      <c r="K358" s="175">
        <v>0.06</v>
      </c>
      <c r="L358" s="123"/>
      <c r="M358" s="120"/>
      <c r="N358" s="124"/>
      <c r="O358" s="120"/>
      <c r="P358" s="125"/>
      <c r="GO358" s="81"/>
      <c r="GP358" s="81" t="s">
        <v>407</v>
      </c>
      <c r="GQ358" s="81" t="s">
        <v>4</v>
      </c>
      <c r="GR358" s="81" t="s">
        <v>4</v>
      </c>
      <c r="GS358" s="81" t="s">
        <v>4</v>
      </c>
      <c r="GT358" s="81" t="s">
        <v>4</v>
      </c>
      <c r="GU358" s="55"/>
      <c r="GV358" s="55"/>
      <c r="GW358" s="55"/>
      <c r="GX358" s="81"/>
      <c r="GY358" s="55"/>
      <c r="GZ358" s="81"/>
      <c r="HA358" s="184"/>
      <c r="HB358" s="55"/>
      <c r="HC358" s="81"/>
      <c r="HE358" s="81"/>
    </row>
    <row r="359" spans="1:213" customFormat="1" ht="15" hidden="1" x14ac:dyDescent="0.25">
      <c r="A359" s="126"/>
      <c r="B359" s="127" t="s">
        <v>20</v>
      </c>
      <c r="C359" s="290" t="s">
        <v>148</v>
      </c>
      <c r="D359" s="290"/>
      <c r="E359" s="290"/>
      <c r="F359" s="290"/>
      <c r="G359" s="290"/>
      <c r="H359" s="128" t="s">
        <v>149</v>
      </c>
      <c r="I359" s="129"/>
      <c r="J359" s="129"/>
      <c r="K359" s="172">
        <v>1.01088</v>
      </c>
      <c r="L359" s="131"/>
      <c r="M359" s="129"/>
      <c r="N359" s="131"/>
      <c r="O359" s="129"/>
      <c r="P359" s="168">
        <v>476.55</v>
      </c>
      <c r="GO359" s="81"/>
      <c r="GP359" s="81"/>
      <c r="GQ359" s="81"/>
      <c r="GR359" s="81"/>
      <c r="GS359" s="81"/>
      <c r="GT359" s="81"/>
      <c r="GU359" s="55" t="s">
        <v>148</v>
      </c>
      <c r="GV359" s="55"/>
      <c r="GW359" s="55"/>
      <c r="GX359" s="81"/>
      <c r="GY359" s="55"/>
      <c r="GZ359" s="81"/>
      <c r="HA359" s="184"/>
      <c r="HB359" s="55"/>
      <c r="HC359" s="81"/>
      <c r="HE359" s="81"/>
    </row>
    <row r="360" spans="1:213" customFormat="1" ht="15" hidden="1" x14ac:dyDescent="0.25">
      <c r="A360" s="133"/>
      <c r="B360" s="127" t="s">
        <v>384</v>
      </c>
      <c r="C360" s="290" t="s">
        <v>385</v>
      </c>
      <c r="D360" s="290"/>
      <c r="E360" s="290"/>
      <c r="F360" s="290"/>
      <c r="G360" s="290"/>
      <c r="H360" s="128" t="s">
        <v>149</v>
      </c>
      <c r="I360" s="166">
        <v>6.48</v>
      </c>
      <c r="J360" s="147">
        <v>1.3</v>
      </c>
      <c r="K360" s="172">
        <v>0.50544</v>
      </c>
      <c r="L360" s="135"/>
      <c r="M360" s="136"/>
      <c r="N360" s="137">
        <v>476.71</v>
      </c>
      <c r="O360" s="129"/>
      <c r="P360" s="132">
        <v>240.95</v>
      </c>
      <c r="Q360" s="138"/>
      <c r="R360" s="138"/>
      <c r="GO360" s="81"/>
      <c r="GP360" s="81"/>
      <c r="GQ360" s="81"/>
      <c r="GR360" s="81"/>
      <c r="GS360" s="81"/>
      <c r="GT360" s="81"/>
      <c r="GU360" s="55"/>
      <c r="GV360" s="55" t="s">
        <v>385</v>
      </c>
      <c r="GW360" s="55"/>
      <c r="GX360" s="81"/>
      <c r="GY360" s="55"/>
      <c r="GZ360" s="81"/>
      <c r="HA360" s="184"/>
      <c r="HB360" s="55"/>
      <c r="HC360" s="81"/>
      <c r="HE360" s="81"/>
    </row>
    <row r="361" spans="1:213" customFormat="1" ht="15" hidden="1" x14ac:dyDescent="0.25">
      <c r="A361" s="133"/>
      <c r="B361" s="127" t="s">
        <v>386</v>
      </c>
      <c r="C361" s="290" t="s">
        <v>387</v>
      </c>
      <c r="D361" s="290"/>
      <c r="E361" s="290"/>
      <c r="F361" s="290"/>
      <c r="G361" s="290"/>
      <c r="H361" s="128" t="s">
        <v>149</v>
      </c>
      <c r="I361" s="166">
        <v>6.48</v>
      </c>
      <c r="J361" s="147">
        <v>1.3</v>
      </c>
      <c r="K361" s="172">
        <v>0.50544</v>
      </c>
      <c r="L361" s="135"/>
      <c r="M361" s="136"/>
      <c r="N361" s="137">
        <v>466.12</v>
      </c>
      <c r="O361" s="129"/>
      <c r="P361" s="132">
        <v>235.6</v>
      </c>
      <c r="Q361" s="138"/>
      <c r="R361" s="138"/>
      <c r="GO361" s="81"/>
      <c r="GP361" s="81"/>
      <c r="GQ361" s="81"/>
      <c r="GR361" s="81"/>
      <c r="GS361" s="81"/>
      <c r="GT361" s="81"/>
      <c r="GU361" s="55"/>
      <c r="GV361" s="55" t="s">
        <v>387</v>
      </c>
      <c r="GW361" s="55"/>
      <c r="GX361" s="81"/>
      <c r="GY361" s="55"/>
      <c r="GZ361" s="81"/>
      <c r="HA361" s="184"/>
      <c r="HB361" s="55"/>
      <c r="HC361" s="81"/>
      <c r="HE361" s="81"/>
    </row>
    <row r="362" spans="1:213" customFormat="1" ht="15" x14ac:dyDescent="0.25">
      <c r="A362" s="139"/>
      <c r="B362" s="140"/>
      <c r="C362" s="291" t="s">
        <v>152</v>
      </c>
      <c r="D362" s="291"/>
      <c r="E362" s="291"/>
      <c r="F362" s="291"/>
      <c r="G362" s="291"/>
      <c r="H362" s="119"/>
      <c r="I362" s="120"/>
      <c r="J362" s="120"/>
      <c r="K362" s="120"/>
      <c r="L362" s="123"/>
      <c r="M362" s="120"/>
      <c r="N362" s="141"/>
      <c r="O362" s="120"/>
      <c r="P362" s="142">
        <v>476.55</v>
      </c>
      <c r="Q362" s="138"/>
      <c r="R362" s="138"/>
      <c r="GO362" s="81"/>
      <c r="GP362" s="81"/>
      <c r="GQ362" s="81"/>
      <c r="GR362" s="81"/>
      <c r="GS362" s="81"/>
      <c r="GT362" s="81"/>
      <c r="GU362" s="55"/>
      <c r="GV362" s="55"/>
      <c r="GW362" s="55"/>
      <c r="GX362" s="81" t="s">
        <v>152</v>
      </c>
      <c r="GY362" s="55"/>
      <c r="GZ362" s="81"/>
      <c r="HA362" s="184"/>
      <c r="HB362" s="55"/>
      <c r="HC362" s="81"/>
      <c r="HE362" s="81"/>
    </row>
    <row r="363" spans="1:213" customFormat="1" ht="15" x14ac:dyDescent="0.25">
      <c r="A363" s="143"/>
      <c r="B363" s="127"/>
      <c r="C363" s="290" t="s">
        <v>153</v>
      </c>
      <c r="D363" s="290"/>
      <c r="E363" s="290"/>
      <c r="F363" s="290"/>
      <c r="G363" s="290"/>
      <c r="H363" s="128"/>
      <c r="I363" s="129"/>
      <c r="J363" s="129"/>
      <c r="K363" s="129"/>
      <c r="L363" s="131"/>
      <c r="M363" s="129"/>
      <c r="N363" s="131"/>
      <c r="O363" s="129"/>
      <c r="P363" s="168">
        <v>476.55</v>
      </c>
      <c r="GO363" s="81"/>
      <c r="GP363" s="81"/>
      <c r="GQ363" s="81"/>
      <c r="GR363" s="81"/>
      <c r="GS363" s="81"/>
      <c r="GT363" s="81"/>
      <c r="GU363" s="55"/>
      <c r="GV363" s="55"/>
      <c r="GW363" s="55"/>
      <c r="GX363" s="81"/>
      <c r="GY363" s="55" t="s">
        <v>153</v>
      </c>
      <c r="GZ363" s="81"/>
      <c r="HA363" s="184"/>
      <c r="HB363" s="55"/>
      <c r="HC363" s="81"/>
      <c r="HE363" s="81"/>
    </row>
    <row r="364" spans="1:213" customFormat="1" ht="23.25" x14ac:dyDescent="0.25">
      <c r="A364" s="143"/>
      <c r="B364" s="127" t="s">
        <v>388</v>
      </c>
      <c r="C364" s="290" t="s">
        <v>389</v>
      </c>
      <c r="D364" s="290"/>
      <c r="E364" s="290"/>
      <c r="F364" s="290"/>
      <c r="G364" s="290"/>
      <c r="H364" s="128" t="s">
        <v>156</v>
      </c>
      <c r="I364" s="134">
        <v>74</v>
      </c>
      <c r="J364" s="129"/>
      <c r="K364" s="134">
        <v>74</v>
      </c>
      <c r="L364" s="131"/>
      <c r="M364" s="129"/>
      <c r="N364" s="131"/>
      <c r="O364" s="129"/>
      <c r="P364" s="168">
        <v>352.65</v>
      </c>
      <c r="GO364" s="81"/>
      <c r="GP364" s="81"/>
      <c r="GQ364" s="81"/>
      <c r="GR364" s="81"/>
      <c r="GS364" s="81"/>
      <c r="GT364" s="81"/>
      <c r="GU364" s="55"/>
      <c r="GV364" s="55"/>
      <c r="GW364" s="55"/>
      <c r="GX364" s="81"/>
      <c r="GY364" s="55" t="s">
        <v>389</v>
      </c>
      <c r="GZ364" s="81"/>
      <c r="HA364" s="184"/>
      <c r="HB364" s="55"/>
      <c r="HC364" s="81"/>
      <c r="HE364" s="81"/>
    </row>
    <row r="365" spans="1:213" customFormat="1" ht="23.25" x14ac:dyDescent="0.25">
      <c r="A365" s="143"/>
      <c r="B365" s="127" t="s">
        <v>390</v>
      </c>
      <c r="C365" s="290" t="s">
        <v>391</v>
      </c>
      <c r="D365" s="290"/>
      <c r="E365" s="290"/>
      <c r="F365" s="290"/>
      <c r="G365" s="290"/>
      <c r="H365" s="128" t="s">
        <v>156</v>
      </c>
      <c r="I365" s="134">
        <v>36</v>
      </c>
      <c r="J365" s="129"/>
      <c r="K365" s="134">
        <v>36</v>
      </c>
      <c r="L365" s="131"/>
      <c r="M365" s="129"/>
      <c r="N365" s="131"/>
      <c r="O365" s="129"/>
      <c r="P365" s="168">
        <v>171.56</v>
      </c>
      <c r="GO365" s="81"/>
      <c r="GP365" s="81"/>
      <c r="GQ365" s="81"/>
      <c r="GR365" s="81"/>
      <c r="GS365" s="81"/>
      <c r="GT365" s="81"/>
      <c r="GU365" s="55"/>
      <c r="GV365" s="55"/>
      <c r="GW365" s="55"/>
      <c r="GX365" s="81"/>
      <c r="GY365" s="55" t="s">
        <v>391</v>
      </c>
      <c r="GZ365" s="81"/>
      <c r="HA365" s="184"/>
      <c r="HB365" s="55"/>
      <c r="HC365" s="81"/>
      <c r="HE365" s="81"/>
    </row>
    <row r="366" spans="1:213" customFormat="1" ht="15" x14ac:dyDescent="0.25">
      <c r="A366" s="144"/>
      <c r="B366" s="145"/>
      <c r="C366" s="291" t="s">
        <v>159</v>
      </c>
      <c r="D366" s="291"/>
      <c r="E366" s="291"/>
      <c r="F366" s="291"/>
      <c r="G366" s="291"/>
      <c r="H366" s="119"/>
      <c r="I366" s="120"/>
      <c r="J366" s="120"/>
      <c r="K366" s="120"/>
      <c r="L366" s="123"/>
      <c r="M366" s="120"/>
      <c r="N366" s="141">
        <v>16679.330000000002</v>
      </c>
      <c r="O366" s="120"/>
      <c r="P366" s="142">
        <v>1000.76</v>
      </c>
      <c r="GO366" s="81"/>
      <c r="GP366" s="81"/>
      <c r="GQ366" s="81"/>
      <c r="GR366" s="81"/>
      <c r="GS366" s="81"/>
      <c r="GT366" s="81"/>
      <c r="GU366" s="55"/>
      <c r="GV366" s="55"/>
      <c r="GW366" s="55"/>
      <c r="GX366" s="81"/>
      <c r="GY366" s="55"/>
      <c r="GZ366" s="81" t="s">
        <v>159</v>
      </c>
      <c r="HA366" s="184"/>
      <c r="HB366" s="55"/>
      <c r="HC366" s="81"/>
      <c r="HE366" s="81"/>
    </row>
    <row r="367" spans="1:213" customFormat="1" ht="23.25" x14ac:dyDescent="0.25">
      <c r="A367" s="117" t="s">
        <v>719</v>
      </c>
      <c r="B367" s="118" t="s">
        <v>720</v>
      </c>
      <c r="C367" s="292" t="s">
        <v>721</v>
      </c>
      <c r="D367" s="292"/>
      <c r="E367" s="292"/>
      <c r="F367" s="292"/>
      <c r="G367" s="292"/>
      <c r="H367" s="119" t="s">
        <v>401</v>
      </c>
      <c r="I367" s="120">
        <v>1</v>
      </c>
      <c r="J367" s="121">
        <v>1</v>
      </c>
      <c r="K367" s="121">
        <v>1</v>
      </c>
      <c r="L367" s="123"/>
      <c r="M367" s="120"/>
      <c r="N367" s="124"/>
      <c r="O367" s="120"/>
      <c r="P367" s="125"/>
      <c r="GO367" s="81"/>
      <c r="GP367" s="81" t="s">
        <v>721</v>
      </c>
      <c r="GQ367" s="81" t="s">
        <v>4</v>
      </c>
      <c r="GR367" s="81" t="s">
        <v>4</v>
      </c>
      <c r="GS367" s="81" t="s">
        <v>4</v>
      </c>
      <c r="GT367" s="81" t="s">
        <v>4</v>
      </c>
      <c r="GU367" s="55"/>
      <c r="GV367" s="55"/>
      <c r="GW367" s="55"/>
      <c r="GX367" s="81"/>
      <c r="GY367" s="55"/>
      <c r="GZ367" s="81"/>
      <c r="HA367" s="184"/>
      <c r="HB367" s="55"/>
      <c r="HC367" s="81"/>
      <c r="HE367" s="81"/>
    </row>
    <row r="368" spans="1:213" customFormat="1" ht="15" hidden="1" x14ac:dyDescent="0.25">
      <c r="A368" s="126"/>
      <c r="B368" s="127" t="s">
        <v>20</v>
      </c>
      <c r="C368" s="290" t="s">
        <v>148</v>
      </c>
      <c r="D368" s="290"/>
      <c r="E368" s="290"/>
      <c r="F368" s="290"/>
      <c r="G368" s="290"/>
      <c r="H368" s="128" t="s">
        <v>149</v>
      </c>
      <c r="I368" s="129"/>
      <c r="J368" s="129"/>
      <c r="K368" s="167">
        <v>2.1059999999999999</v>
      </c>
      <c r="L368" s="131"/>
      <c r="M368" s="129"/>
      <c r="N368" s="131"/>
      <c r="O368" s="129"/>
      <c r="P368" s="168">
        <v>992.8</v>
      </c>
      <c r="GO368" s="81"/>
      <c r="GP368" s="81"/>
      <c r="GQ368" s="81"/>
      <c r="GR368" s="81"/>
      <c r="GS368" s="81"/>
      <c r="GT368" s="81"/>
      <c r="GU368" s="55" t="s">
        <v>148</v>
      </c>
      <c r="GV368" s="55"/>
      <c r="GW368" s="55"/>
      <c r="GX368" s="81"/>
      <c r="GY368" s="55"/>
      <c r="GZ368" s="81"/>
      <c r="HA368" s="184"/>
      <c r="HB368" s="55"/>
      <c r="HC368" s="81"/>
      <c r="HE368" s="81"/>
    </row>
    <row r="369" spans="1:215" customFormat="1" ht="15" hidden="1" x14ac:dyDescent="0.25">
      <c r="A369" s="133"/>
      <c r="B369" s="127" t="s">
        <v>384</v>
      </c>
      <c r="C369" s="290" t="s">
        <v>385</v>
      </c>
      <c r="D369" s="290"/>
      <c r="E369" s="290"/>
      <c r="F369" s="290"/>
      <c r="G369" s="290"/>
      <c r="H369" s="128" t="s">
        <v>149</v>
      </c>
      <c r="I369" s="166">
        <v>0.81</v>
      </c>
      <c r="J369" s="147">
        <v>1.3</v>
      </c>
      <c r="K369" s="167">
        <v>1.0529999999999999</v>
      </c>
      <c r="L369" s="135"/>
      <c r="M369" s="136"/>
      <c r="N369" s="137">
        <v>476.71</v>
      </c>
      <c r="O369" s="129"/>
      <c r="P369" s="132">
        <v>501.98</v>
      </c>
      <c r="Q369" s="138"/>
      <c r="R369" s="138"/>
      <c r="GO369" s="81"/>
      <c r="GP369" s="81"/>
      <c r="GQ369" s="81"/>
      <c r="GR369" s="81"/>
      <c r="GS369" s="81"/>
      <c r="GT369" s="81"/>
      <c r="GU369" s="55"/>
      <c r="GV369" s="55" t="s">
        <v>385</v>
      </c>
      <c r="GW369" s="55"/>
      <c r="GX369" s="81"/>
      <c r="GY369" s="55"/>
      <c r="GZ369" s="81"/>
      <c r="HA369" s="184"/>
      <c r="HB369" s="55"/>
      <c r="HC369" s="81"/>
      <c r="HE369" s="81"/>
    </row>
    <row r="370" spans="1:215" customFormat="1" ht="15" hidden="1" x14ac:dyDescent="0.25">
      <c r="A370" s="133"/>
      <c r="B370" s="127" t="s">
        <v>386</v>
      </c>
      <c r="C370" s="290" t="s">
        <v>387</v>
      </c>
      <c r="D370" s="290"/>
      <c r="E370" s="290"/>
      <c r="F370" s="290"/>
      <c r="G370" s="290"/>
      <c r="H370" s="128" t="s">
        <v>149</v>
      </c>
      <c r="I370" s="166">
        <v>0.81</v>
      </c>
      <c r="J370" s="147">
        <v>1.3</v>
      </c>
      <c r="K370" s="167">
        <v>1.0529999999999999</v>
      </c>
      <c r="L370" s="135"/>
      <c r="M370" s="136"/>
      <c r="N370" s="137">
        <v>466.12</v>
      </c>
      <c r="O370" s="129"/>
      <c r="P370" s="132">
        <v>490.82</v>
      </c>
      <c r="Q370" s="138"/>
      <c r="R370" s="138"/>
      <c r="GO370" s="81"/>
      <c r="GP370" s="81"/>
      <c r="GQ370" s="81"/>
      <c r="GR370" s="81"/>
      <c r="GS370" s="81"/>
      <c r="GT370" s="81"/>
      <c r="GU370" s="55"/>
      <c r="GV370" s="55" t="s">
        <v>387</v>
      </c>
      <c r="GW370" s="55"/>
      <c r="GX370" s="81"/>
      <c r="GY370" s="55"/>
      <c r="GZ370" s="81"/>
      <c r="HA370" s="184"/>
      <c r="HB370" s="55"/>
      <c r="HC370" s="81"/>
      <c r="HE370" s="81"/>
    </row>
    <row r="371" spans="1:215" customFormat="1" ht="15" x14ac:dyDescent="0.25">
      <c r="A371" s="139"/>
      <c r="B371" s="140"/>
      <c r="C371" s="291" t="s">
        <v>152</v>
      </c>
      <c r="D371" s="291"/>
      <c r="E371" s="291"/>
      <c r="F371" s="291"/>
      <c r="G371" s="291"/>
      <c r="H371" s="119"/>
      <c r="I371" s="120"/>
      <c r="J371" s="120"/>
      <c r="K371" s="120"/>
      <c r="L371" s="123"/>
      <c r="M371" s="120"/>
      <c r="N371" s="141"/>
      <c r="O371" s="120"/>
      <c r="P371" s="142">
        <v>992.8</v>
      </c>
      <c r="Q371" s="138"/>
      <c r="R371" s="138"/>
      <c r="GO371" s="81"/>
      <c r="GP371" s="81"/>
      <c r="GQ371" s="81"/>
      <c r="GR371" s="81"/>
      <c r="GS371" s="81"/>
      <c r="GT371" s="81"/>
      <c r="GU371" s="55"/>
      <c r="GV371" s="55"/>
      <c r="GW371" s="55"/>
      <c r="GX371" s="81" t="s">
        <v>152</v>
      </c>
      <c r="GY371" s="55"/>
      <c r="GZ371" s="81"/>
      <c r="HA371" s="184"/>
      <c r="HB371" s="55"/>
      <c r="HC371" s="81"/>
      <c r="HE371" s="81"/>
    </row>
    <row r="372" spans="1:215" customFormat="1" ht="15" x14ac:dyDescent="0.25">
      <c r="A372" s="143"/>
      <c r="B372" s="127"/>
      <c r="C372" s="290" t="s">
        <v>153</v>
      </c>
      <c r="D372" s="290"/>
      <c r="E372" s="290"/>
      <c r="F372" s="290"/>
      <c r="G372" s="290"/>
      <c r="H372" s="128"/>
      <c r="I372" s="129"/>
      <c r="J372" s="129"/>
      <c r="K372" s="129"/>
      <c r="L372" s="131"/>
      <c r="M372" s="129"/>
      <c r="N372" s="131"/>
      <c r="O372" s="129"/>
      <c r="P372" s="168">
        <v>992.8</v>
      </c>
      <c r="GO372" s="81"/>
      <c r="GP372" s="81"/>
      <c r="GQ372" s="81"/>
      <c r="GR372" s="81"/>
      <c r="GS372" s="81"/>
      <c r="GT372" s="81"/>
      <c r="GU372" s="55"/>
      <c r="GV372" s="55"/>
      <c r="GW372" s="55"/>
      <c r="GX372" s="81"/>
      <c r="GY372" s="55" t="s">
        <v>153</v>
      </c>
      <c r="GZ372" s="81"/>
      <c r="HA372" s="184"/>
      <c r="HB372" s="55"/>
      <c r="HC372" s="81"/>
      <c r="HE372" s="81"/>
    </row>
    <row r="373" spans="1:215" customFormat="1" ht="23.25" x14ac:dyDescent="0.25">
      <c r="A373" s="143"/>
      <c r="B373" s="127" t="s">
        <v>388</v>
      </c>
      <c r="C373" s="290" t="s">
        <v>389</v>
      </c>
      <c r="D373" s="290"/>
      <c r="E373" s="290"/>
      <c r="F373" s="290"/>
      <c r="G373" s="290"/>
      <c r="H373" s="128" t="s">
        <v>156</v>
      </c>
      <c r="I373" s="134">
        <v>74</v>
      </c>
      <c r="J373" s="129"/>
      <c r="K373" s="134">
        <v>74</v>
      </c>
      <c r="L373" s="131"/>
      <c r="M373" s="129"/>
      <c r="N373" s="131"/>
      <c r="O373" s="129"/>
      <c r="P373" s="168">
        <v>734.67</v>
      </c>
      <c r="GO373" s="81"/>
      <c r="GP373" s="81"/>
      <c r="GQ373" s="81"/>
      <c r="GR373" s="81"/>
      <c r="GS373" s="81"/>
      <c r="GT373" s="81"/>
      <c r="GU373" s="55"/>
      <c r="GV373" s="55"/>
      <c r="GW373" s="55"/>
      <c r="GX373" s="81"/>
      <c r="GY373" s="55" t="s">
        <v>389</v>
      </c>
      <c r="GZ373" s="81"/>
      <c r="HA373" s="184"/>
      <c r="HB373" s="55"/>
      <c r="HC373" s="81"/>
      <c r="HE373" s="81"/>
    </row>
    <row r="374" spans="1:215" customFormat="1" ht="23.25" x14ac:dyDescent="0.25">
      <c r="A374" s="143"/>
      <c r="B374" s="127" t="s">
        <v>390</v>
      </c>
      <c r="C374" s="290" t="s">
        <v>391</v>
      </c>
      <c r="D374" s="290"/>
      <c r="E374" s="290"/>
      <c r="F374" s="290"/>
      <c r="G374" s="290"/>
      <c r="H374" s="128" t="s">
        <v>156</v>
      </c>
      <c r="I374" s="134">
        <v>36</v>
      </c>
      <c r="J374" s="129"/>
      <c r="K374" s="134">
        <v>36</v>
      </c>
      <c r="L374" s="131"/>
      <c r="M374" s="129"/>
      <c r="N374" s="131"/>
      <c r="O374" s="129"/>
      <c r="P374" s="168">
        <v>357.41</v>
      </c>
      <c r="GO374" s="81"/>
      <c r="GP374" s="81"/>
      <c r="GQ374" s="81"/>
      <c r="GR374" s="81"/>
      <c r="GS374" s="81"/>
      <c r="GT374" s="81"/>
      <c r="GU374" s="55"/>
      <c r="GV374" s="55"/>
      <c r="GW374" s="55"/>
      <c r="GX374" s="81"/>
      <c r="GY374" s="55" t="s">
        <v>391</v>
      </c>
      <c r="GZ374" s="81"/>
      <c r="HA374" s="184"/>
      <c r="HB374" s="55"/>
      <c r="HC374" s="81"/>
      <c r="HE374" s="81"/>
    </row>
    <row r="375" spans="1:215" customFormat="1" ht="15" x14ac:dyDescent="0.25">
      <c r="A375" s="144"/>
      <c r="B375" s="145"/>
      <c r="C375" s="291" t="s">
        <v>159</v>
      </c>
      <c r="D375" s="291"/>
      <c r="E375" s="291"/>
      <c r="F375" s="291"/>
      <c r="G375" s="291"/>
      <c r="H375" s="119"/>
      <c r="I375" s="120"/>
      <c r="J375" s="120"/>
      <c r="K375" s="120"/>
      <c r="L375" s="123"/>
      <c r="M375" s="120"/>
      <c r="N375" s="141">
        <v>2084.88</v>
      </c>
      <c r="O375" s="120"/>
      <c r="P375" s="142">
        <v>2084.88</v>
      </c>
      <c r="GO375" s="81"/>
      <c r="GP375" s="81"/>
      <c r="GQ375" s="81"/>
      <c r="GR375" s="81"/>
      <c r="GS375" s="81"/>
      <c r="GT375" s="81"/>
      <c r="GU375" s="55"/>
      <c r="GV375" s="55"/>
      <c r="GW375" s="55"/>
      <c r="GX375" s="81"/>
      <c r="GY375" s="55"/>
      <c r="GZ375" s="81" t="s">
        <v>159</v>
      </c>
      <c r="HA375" s="184"/>
      <c r="HB375" s="55"/>
      <c r="HC375" s="81"/>
      <c r="HE375" s="81"/>
    </row>
    <row r="376" spans="1:215" customFormat="1" ht="34.5" x14ac:dyDescent="0.25">
      <c r="A376" s="117" t="s">
        <v>722</v>
      </c>
      <c r="B376" s="118" t="s">
        <v>410</v>
      </c>
      <c r="C376" s="292" t="s">
        <v>411</v>
      </c>
      <c r="D376" s="292"/>
      <c r="E376" s="292"/>
      <c r="F376" s="292"/>
      <c r="G376" s="292"/>
      <c r="H376" s="119" t="s">
        <v>189</v>
      </c>
      <c r="I376" s="120">
        <v>8</v>
      </c>
      <c r="J376" s="121">
        <v>1</v>
      </c>
      <c r="K376" s="121">
        <v>8</v>
      </c>
      <c r="L376" s="123"/>
      <c r="M376" s="120"/>
      <c r="N376" s="186">
        <v>1474.48</v>
      </c>
      <c r="O376" s="120"/>
      <c r="P376" s="142">
        <v>15058.64</v>
      </c>
      <c r="GO376" s="81"/>
      <c r="GP376" s="81" t="s">
        <v>411</v>
      </c>
      <c r="GQ376" s="81" t="s">
        <v>4</v>
      </c>
      <c r="GR376" s="81" t="s">
        <v>4</v>
      </c>
      <c r="GS376" s="81" t="s">
        <v>4</v>
      </c>
      <c r="GT376" s="81" t="s">
        <v>4</v>
      </c>
      <c r="GU376" s="55"/>
      <c r="GV376" s="55"/>
      <c r="GW376" s="55"/>
      <c r="GX376" s="81"/>
      <c r="GY376" s="55"/>
      <c r="GZ376" s="81"/>
      <c r="HA376" s="184"/>
      <c r="HB376" s="55"/>
      <c r="HC376" s="81"/>
      <c r="HE376" s="81"/>
    </row>
    <row r="377" spans="1:215" customFormat="1" ht="34.5" hidden="1" x14ac:dyDescent="0.25">
      <c r="A377" s="143" t="s">
        <v>722</v>
      </c>
      <c r="B377" s="127" t="s">
        <v>410</v>
      </c>
      <c r="C377" s="290" t="s">
        <v>412</v>
      </c>
      <c r="D377" s="290"/>
      <c r="E377" s="290"/>
      <c r="F377" s="290"/>
      <c r="G377" s="290"/>
      <c r="H377" s="128" t="s">
        <v>189</v>
      </c>
      <c r="I377" s="134">
        <v>8</v>
      </c>
      <c r="J377" s="129"/>
      <c r="K377" s="134">
        <v>8</v>
      </c>
      <c r="L377" s="131"/>
      <c r="M377" s="129"/>
      <c r="N377" s="137">
        <v>1474.48</v>
      </c>
      <c r="O377" s="129"/>
      <c r="P377" s="132">
        <v>11795.84</v>
      </c>
      <c r="GO377" s="81"/>
      <c r="GP377" s="81"/>
      <c r="GQ377" s="81"/>
      <c r="GR377" s="81"/>
      <c r="GS377" s="81"/>
      <c r="GT377" s="81"/>
      <c r="GU377" s="55"/>
      <c r="GV377" s="55"/>
      <c r="GW377" s="55"/>
      <c r="GX377" s="81"/>
      <c r="GY377" s="55"/>
      <c r="GZ377" s="81"/>
      <c r="HA377" s="184"/>
      <c r="HB377" s="55"/>
      <c r="HC377" s="81"/>
      <c r="HE377" s="81"/>
      <c r="HG377" s="55" t="s">
        <v>412</v>
      </c>
    </row>
    <row r="378" spans="1:215" customFormat="1" ht="15" hidden="1" x14ac:dyDescent="0.25">
      <c r="A378" s="143" t="s">
        <v>723</v>
      </c>
      <c r="B378" s="127" t="s">
        <v>299</v>
      </c>
      <c r="C378" s="290" t="s">
        <v>300</v>
      </c>
      <c r="D378" s="290"/>
      <c r="E378" s="290"/>
      <c r="F378" s="290"/>
      <c r="G378" s="290"/>
      <c r="H378" s="128" t="s">
        <v>149</v>
      </c>
      <c r="I378" s="134">
        <v>1</v>
      </c>
      <c r="J378" s="129"/>
      <c r="K378" s="134">
        <v>8</v>
      </c>
      <c r="L378" s="131"/>
      <c r="M378" s="129"/>
      <c r="N378" s="169">
        <v>407.85</v>
      </c>
      <c r="O378" s="129"/>
      <c r="P378" s="132">
        <v>3262.8</v>
      </c>
      <c r="GO378" s="81"/>
      <c r="GP378" s="81"/>
      <c r="GQ378" s="81"/>
      <c r="GR378" s="81"/>
      <c r="GS378" s="81"/>
      <c r="GT378" s="81"/>
      <c r="GU378" s="55"/>
      <c r="GV378" s="55"/>
      <c r="GW378" s="55" t="s">
        <v>300</v>
      </c>
      <c r="GX378" s="81"/>
      <c r="GY378" s="55"/>
      <c r="GZ378" s="81"/>
      <c r="HA378" s="184"/>
      <c r="HB378" s="55"/>
      <c r="HC378" s="81"/>
      <c r="HE378" s="81"/>
      <c r="HG378" s="55"/>
    </row>
    <row r="379" spans="1:215" customFormat="1" ht="15" x14ac:dyDescent="0.25">
      <c r="A379" s="139"/>
      <c r="B379" s="140"/>
      <c r="C379" s="291" t="s">
        <v>152</v>
      </c>
      <c r="D379" s="291"/>
      <c r="E379" s="291"/>
      <c r="F379" s="291"/>
      <c r="G379" s="291"/>
      <c r="H379" s="119"/>
      <c r="I379" s="120"/>
      <c r="J379" s="120"/>
      <c r="K379" s="120"/>
      <c r="L379" s="123"/>
      <c r="M379" s="120"/>
      <c r="N379" s="141"/>
      <c r="O379" s="120"/>
      <c r="P379" s="142">
        <v>15058.64</v>
      </c>
      <c r="Q379" s="138"/>
      <c r="R379" s="138"/>
      <c r="GO379" s="81"/>
      <c r="GP379" s="81"/>
      <c r="GQ379" s="81"/>
      <c r="GR379" s="81"/>
      <c r="GS379" s="81"/>
      <c r="GT379" s="81"/>
      <c r="GU379" s="55"/>
      <c r="GV379" s="55"/>
      <c r="GW379" s="55"/>
      <c r="GX379" s="81" t="s">
        <v>152</v>
      </c>
      <c r="GY379" s="55"/>
      <c r="GZ379" s="81"/>
      <c r="HA379" s="184"/>
      <c r="HB379" s="55"/>
      <c r="HC379" s="81"/>
      <c r="HE379" s="81"/>
      <c r="HG379" s="55"/>
    </row>
    <row r="380" spans="1:215" customFormat="1" ht="15" x14ac:dyDescent="0.25">
      <c r="A380" s="143"/>
      <c r="B380" s="127"/>
      <c r="C380" s="290" t="s">
        <v>153</v>
      </c>
      <c r="D380" s="290"/>
      <c r="E380" s="290"/>
      <c r="F380" s="290"/>
      <c r="G380" s="290"/>
      <c r="H380" s="128"/>
      <c r="I380" s="129"/>
      <c r="J380" s="129"/>
      <c r="K380" s="129"/>
      <c r="L380" s="131"/>
      <c r="M380" s="129"/>
      <c r="N380" s="131"/>
      <c r="O380" s="129"/>
      <c r="P380" s="132">
        <v>3262.8</v>
      </c>
      <c r="GO380" s="81"/>
      <c r="GP380" s="81"/>
      <c r="GQ380" s="81"/>
      <c r="GR380" s="81"/>
      <c r="GS380" s="81"/>
      <c r="GT380" s="81"/>
      <c r="GU380" s="55"/>
      <c r="GV380" s="55"/>
      <c r="GW380" s="55"/>
      <c r="GX380" s="81"/>
      <c r="GY380" s="55" t="s">
        <v>153</v>
      </c>
      <c r="GZ380" s="81"/>
      <c r="HA380" s="184"/>
      <c r="HB380" s="55"/>
      <c r="HC380" s="81"/>
      <c r="HE380" s="81"/>
      <c r="HG380" s="55"/>
    </row>
    <row r="381" spans="1:215" customFormat="1" ht="15" x14ac:dyDescent="0.25">
      <c r="A381" s="143"/>
      <c r="B381" s="127" t="s">
        <v>414</v>
      </c>
      <c r="C381" s="290" t="s">
        <v>415</v>
      </c>
      <c r="D381" s="290"/>
      <c r="E381" s="290"/>
      <c r="F381" s="290"/>
      <c r="G381" s="290"/>
      <c r="H381" s="128" t="s">
        <v>156</v>
      </c>
      <c r="I381" s="134">
        <v>100</v>
      </c>
      <c r="J381" s="129"/>
      <c r="K381" s="134">
        <v>100</v>
      </c>
      <c r="L381" s="131"/>
      <c r="M381" s="129"/>
      <c r="N381" s="131"/>
      <c r="O381" s="129"/>
      <c r="P381" s="132">
        <v>3262.8</v>
      </c>
      <c r="GO381" s="81"/>
      <c r="GP381" s="81"/>
      <c r="GQ381" s="81"/>
      <c r="GR381" s="81"/>
      <c r="GS381" s="81"/>
      <c r="GT381" s="81"/>
      <c r="GU381" s="55"/>
      <c r="GV381" s="55"/>
      <c r="GW381" s="55"/>
      <c r="GX381" s="81"/>
      <c r="GY381" s="55" t="s">
        <v>415</v>
      </c>
      <c r="GZ381" s="81"/>
      <c r="HA381" s="184"/>
      <c r="HB381" s="55"/>
      <c r="HC381" s="81"/>
      <c r="HE381" s="81"/>
      <c r="HG381" s="55"/>
    </row>
    <row r="382" spans="1:215" customFormat="1" ht="15" x14ac:dyDescent="0.25">
      <c r="A382" s="143"/>
      <c r="B382" s="127" t="s">
        <v>416</v>
      </c>
      <c r="C382" s="290" t="s">
        <v>417</v>
      </c>
      <c r="D382" s="290"/>
      <c r="E382" s="290"/>
      <c r="F382" s="290"/>
      <c r="G382" s="290"/>
      <c r="H382" s="128" t="s">
        <v>156</v>
      </c>
      <c r="I382" s="134">
        <v>88</v>
      </c>
      <c r="J382" s="129"/>
      <c r="K382" s="134">
        <v>88</v>
      </c>
      <c r="L382" s="131"/>
      <c r="M382" s="129"/>
      <c r="N382" s="131"/>
      <c r="O382" s="129"/>
      <c r="P382" s="132">
        <v>2871.26</v>
      </c>
      <c r="GO382" s="81"/>
      <c r="GP382" s="81"/>
      <c r="GQ382" s="81"/>
      <c r="GR382" s="81"/>
      <c r="GS382" s="81"/>
      <c r="GT382" s="81"/>
      <c r="GU382" s="55"/>
      <c r="GV382" s="55"/>
      <c r="GW382" s="55"/>
      <c r="GX382" s="81"/>
      <c r="GY382" s="55" t="s">
        <v>417</v>
      </c>
      <c r="GZ382" s="81"/>
      <c r="HA382" s="184"/>
      <c r="HB382" s="55"/>
      <c r="HC382" s="81"/>
      <c r="HE382" s="81"/>
      <c r="HG382" s="55"/>
    </row>
    <row r="383" spans="1:215" customFormat="1" ht="15" x14ac:dyDescent="0.25">
      <c r="A383" s="144"/>
      <c r="B383" s="145"/>
      <c r="C383" s="291" t="s">
        <v>159</v>
      </c>
      <c r="D383" s="291"/>
      <c r="E383" s="291"/>
      <c r="F383" s="291"/>
      <c r="G383" s="291"/>
      <c r="H383" s="119"/>
      <c r="I383" s="120"/>
      <c r="J383" s="120"/>
      <c r="K383" s="120"/>
      <c r="L383" s="123"/>
      <c r="M383" s="120"/>
      <c r="N383" s="123"/>
      <c r="O383" s="120"/>
      <c r="P383" s="142">
        <v>21192.7</v>
      </c>
      <c r="GO383" s="81"/>
      <c r="GP383" s="81"/>
      <c r="GQ383" s="81"/>
      <c r="GR383" s="81"/>
      <c r="GS383" s="81"/>
      <c r="GT383" s="81"/>
      <c r="GU383" s="55"/>
      <c r="GV383" s="55"/>
      <c r="GW383" s="55"/>
      <c r="GX383" s="81"/>
      <c r="GY383" s="55"/>
      <c r="GZ383" s="81" t="s">
        <v>159</v>
      </c>
      <c r="HA383" s="184"/>
      <c r="HB383" s="55"/>
      <c r="HC383" s="81"/>
      <c r="HE383" s="81"/>
      <c r="HG383" s="55"/>
    </row>
    <row r="384" spans="1:215" customFormat="1" ht="1.5" customHeight="1" x14ac:dyDescent="0.25">
      <c r="A384" s="148"/>
      <c r="B384" s="149"/>
      <c r="C384" s="149"/>
      <c r="D384" s="149"/>
      <c r="E384" s="149"/>
      <c r="F384" s="150"/>
      <c r="G384" s="150"/>
      <c r="H384" s="150"/>
      <c r="I384" s="150"/>
      <c r="J384" s="151"/>
      <c r="K384" s="150"/>
      <c r="L384" s="151"/>
      <c r="M384" s="152"/>
      <c r="N384" s="151"/>
      <c r="O384" s="153"/>
      <c r="P384" s="154"/>
      <c r="Q384" s="155"/>
      <c r="R384" s="156"/>
      <c r="GO384" s="81"/>
      <c r="GP384" s="81"/>
      <c r="GQ384" s="81"/>
      <c r="GR384" s="81"/>
      <c r="GS384" s="81"/>
      <c r="GT384" s="81"/>
      <c r="GU384" s="55"/>
      <c r="GV384" s="55"/>
      <c r="GW384" s="55"/>
      <c r="GX384" s="81"/>
      <c r="GY384" s="55"/>
      <c r="GZ384" s="81"/>
      <c r="HA384" s="184"/>
      <c r="HB384" s="55"/>
      <c r="HC384" s="81"/>
      <c r="HE384" s="81"/>
      <c r="HG384" s="55"/>
    </row>
    <row r="385" spans="1:215" customFormat="1" ht="15" hidden="1" x14ac:dyDescent="0.25">
      <c r="A385" s="139"/>
      <c r="B385" s="157"/>
      <c r="C385" s="289" t="s">
        <v>724</v>
      </c>
      <c r="D385" s="289"/>
      <c r="E385" s="289"/>
      <c r="F385" s="289"/>
      <c r="G385" s="289"/>
      <c r="H385" s="289"/>
      <c r="I385" s="289"/>
      <c r="J385" s="289"/>
      <c r="K385" s="289"/>
      <c r="L385" s="289"/>
      <c r="M385" s="289"/>
      <c r="N385" s="289"/>
      <c r="O385" s="289"/>
      <c r="P385" s="158"/>
      <c r="Q385" s="155"/>
      <c r="R385" s="156"/>
      <c r="GO385" s="81"/>
      <c r="GP385" s="81"/>
      <c r="GQ385" s="81"/>
      <c r="GR385" s="81"/>
      <c r="GS385" s="81"/>
      <c r="GT385" s="81"/>
      <c r="GU385" s="55"/>
      <c r="GV385" s="55"/>
      <c r="GW385" s="55"/>
      <c r="GX385" s="81"/>
      <c r="GY385" s="55"/>
      <c r="GZ385" s="81"/>
      <c r="HA385" s="184"/>
      <c r="HB385" s="55"/>
      <c r="HC385" s="81" t="s">
        <v>724</v>
      </c>
      <c r="HE385" s="81"/>
      <c r="HG385" s="55"/>
    </row>
    <row r="386" spans="1:215" customFormat="1" ht="15" hidden="1" x14ac:dyDescent="0.25">
      <c r="A386" s="139"/>
      <c r="B386" s="140"/>
      <c r="C386" s="288" t="s">
        <v>165</v>
      </c>
      <c r="D386" s="288"/>
      <c r="E386" s="288"/>
      <c r="F386" s="288"/>
      <c r="G386" s="288"/>
      <c r="H386" s="288"/>
      <c r="I386" s="288"/>
      <c r="J386" s="288"/>
      <c r="K386" s="288"/>
      <c r="L386" s="288"/>
      <c r="M386" s="288"/>
      <c r="N386" s="288"/>
      <c r="O386" s="288"/>
      <c r="P386" s="159">
        <v>38863.54</v>
      </c>
      <c r="Q386" s="155"/>
      <c r="R386" s="156"/>
      <c r="GO386" s="81"/>
      <c r="GP386" s="81"/>
      <c r="GQ386" s="81"/>
      <c r="GR386" s="81"/>
      <c r="GS386" s="81"/>
      <c r="GT386" s="81"/>
      <c r="GU386" s="55"/>
      <c r="GV386" s="55"/>
      <c r="GW386" s="55"/>
      <c r="GX386" s="81"/>
      <c r="GY386" s="55"/>
      <c r="GZ386" s="81"/>
      <c r="HA386" s="184"/>
      <c r="HB386" s="55"/>
      <c r="HC386" s="81"/>
      <c r="HD386" s="87" t="s">
        <v>165</v>
      </c>
      <c r="HE386" s="81"/>
      <c r="HG386" s="55"/>
    </row>
    <row r="387" spans="1:215" customFormat="1" ht="15" hidden="1" x14ac:dyDescent="0.25">
      <c r="A387" s="139"/>
      <c r="B387" s="140"/>
      <c r="C387" s="288" t="s">
        <v>166</v>
      </c>
      <c r="D387" s="288"/>
      <c r="E387" s="288"/>
      <c r="F387" s="288"/>
      <c r="G387" s="288"/>
      <c r="H387" s="288"/>
      <c r="I387" s="288"/>
      <c r="J387" s="288"/>
      <c r="K387" s="288"/>
      <c r="L387" s="288"/>
      <c r="M387" s="288"/>
      <c r="N387" s="288"/>
      <c r="O387" s="288"/>
      <c r="P387" s="160"/>
      <c r="Q387" s="155"/>
      <c r="R387" s="156"/>
      <c r="GO387" s="81"/>
      <c r="GP387" s="81"/>
      <c r="GQ387" s="81"/>
      <c r="GR387" s="81"/>
      <c r="GS387" s="81"/>
      <c r="GT387" s="81"/>
      <c r="GU387" s="55"/>
      <c r="GV387" s="55"/>
      <c r="GW387" s="55"/>
      <c r="GX387" s="81"/>
      <c r="GY387" s="55"/>
      <c r="GZ387" s="81"/>
      <c r="HA387" s="184"/>
      <c r="HB387" s="55"/>
      <c r="HC387" s="81"/>
      <c r="HD387" s="87" t="s">
        <v>166</v>
      </c>
      <c r="HE387" s="81"/>
      <c r="HG387" s="55"/>
    </row>
    <row r="388" spans="1:215" customFormat="1" ht="15" hidden="1" x14ac:dyDescent="0.25">
      <c r="A388" s="139"/>
      <c r="B388" s="140"/>
      <c r="C388" s="288" t="s">
        <v>167</v>
      </c>
      <c r="D388" s="288"/>
      <c r="E388" s="288"/>
      <c r="F388" s="288"/>
      <c r="G388" s="288"/>
      <c r="H388" s="288"/>
      <c r="I388" s="288"/>
      <c r="J388" s="288"/>
      <c r="K388" s="288"/>
      <c r="L388" s="288"/>
      <c r="M388" s="288"/>
      <c r="N388" s="288"/>
      <c r="O388" s="288"/>
      <c r="P388" s="159">
        <v>23804.9</v>
      </c>
      <c r="Q388" s="155"/>
      <c r="R388" s="156"/>
      <c r="GO388" s="81"/>
      <c r="GP388" s="81"/>
      <c r="GQ388" s="81"/>
      <c r="GR388" s="81"/>
      <c r="GS388" s="81"/>
      <c r="GT388" s="81"/>
      <c r="GU388" s="55"/>
      <c r="GV388" s="55"/>
      <c r="GW388" s="55"/>
      <c r="GX388" s="81"/>
      <c r="GY388" s="55"/>
      <c r="GZ388" s="81"/>
      <c r="HA388" s="184"/>
      <c r="HB388" s="55"/>
      <c r="HC388" s="81"/>
      <c r="HD388" s="87" t="s">
        <v>167</v>
      </c>
      <c r="HE388" s="81"/>
      <c r="HG388" s="55"/>
    </row>
    <row r="389" spans="1:215" customFormat="1" ht="15" hidden="1" x14ac:dyDescent="0.25">
      <c r="A389" s="139"/>
      <c r="B389" s="140"/>
      <c r="C389" s="288" t="s">
        <v>280</v>
      </c>
      <c r="D389" s="288"/>
      <c r="E389" s="288"/>
      <c r="F389" s="288"/>
      <c r="G389" s="288"/>
      <c r="H389" s="288"/>
      <c r="I389" s="288"/>
      <c r="J389" s="288"/>
      <c r="K389" s="288"/>
      <c r="L389" s="288"/>
      <c r="M389" s="288"/>
      <c r="N389" s="288"/>
      <c r="O389" s="288"/>
      <c r="P389" s="159">
        <v>11795.84</v>
      </c>
      <c r="Q389" s="155"/>
      <c r="R389" s="156"/>
      <c r="GO389" s="81"/>
      <c r="GP389" s="81"/>
      <c r="GQ389" s="81"/>
      <c r="GR389" s="81"/>
      <c r="GS389" s="81"/>
      <c r="GT389" s="81"/>
      <c r="GU389" s="55"/>
      <c r="GV389" s="55"/>
      <c r="GW389" s="55"/>
      <c r="GX389" s="81"/>
      <c r="GY389" s="55"/>
      <c r="GZ389" s="81"/>
      <c r="HA389" s="184"/>
      <c r="HB389" s="55"/>
      <c r="HC389" s="81"/>
      <c r="HD389" s="87" t="s">
        <v>280</v>
      </c>
      <c r="HE389" s="81"/>
      <c r="HG389" s="55"/>
    </row>
    <row r="390" spans="1:215" customFormat="1" ht="15" hidden="1" x14ac:dyDescent="0.25">
      <c r="A390" s="139"/>
      <c r="B390" s="140"/>
      <c r="C390" s="288" t="s">
        <v>281</v>
      </c>
      <c r="D390" s="288"/>
      <c r="E390" s="288"/>
      <c r="F390" s="288"/>
      <c r="G390" s="288"/>
      <c r="H390" s="288"/>
      <c r="I390" s="288"/>
      <c r="J390" s="288"/>
      <c r="K390" s="288"/>
      <c r="L390" s="288"/>
      <c r="M390" s="288"/>
      <c r="N390" s="288"/>
      <c r="O390" s="288"/>
      <c r="P390" s="159">
        <v>3262.8</v>
      </c>
      <c r="Q390" s="155"/>
      <c r="R390" s="156"/>
      <c r="GO390" s="81"/>
      <c r="GP390" s="81"/>
      <c r="GQ390" s="81"/>
      <c r="GR390" s="81"/>
      <c r="GS390" s="81"/>
      <c r="GT390" s="81"/>
      <c r="GU390" s="55"/>
      <c r="GV390" s="55"/>
      <c r="GW390" s="55"/>
      <c r="GX390" s="81"/>
      <c r="GY390" s="55"/>
      <c r="GZ390" s="81"/>
      <c r="HA390" s="184"/>
      <c r="HB390" s="55"/>
      <c r="HC390" s="81"/>
      <c r="HD390" s="87" t="s">
        <v>281</v>
      </c>
      <c r="HE390" s="81"/>
      <c r="HG390" s="55"/>
    </row>
    <row r="391" spans="1:215" customFormat="1" ht="15" hidden="1" x14ac:dyDescent="0.25">
      <c r="A391" s="139"/>
      <c r="B391" s="140"/>
      <c r="C391" s="288" t="s">
        <v>419</v>
      </c>
      <c r="D391" s="288"/>
      <c r="E391" s="288"/>
      <c r="F391" s="288"/>
      <c r="G391" s="288"/>
      <c r="H391" s="288"/>
      <c r="I391" s="288"/>
      <c r="J391" s="288"/>
      <c r="K391" s="288"/>
      <c r="L391" s="288"/>
      <c r="M391" s="288"/>
      <c r="N391" s="288"/>
      <c r="O391" s="288"/>
      <c r="P391" s="159">
        <v>71182.98</v>
      </c>
      <c r="Q391" s="155"/>
      <c r="R391" s="156"/>
      <c r="GO391" s="81"/>
      <c r="GP391" s="81"/>
      <c r="GQ391" s="81"/>
      <c r="GR391" s="81"/>
      <c r="GS391" s="81"/>
      <c r="GT391" s="81"/>
      <c r="GU391" s="55"/>
      <c r="GV391" s="55"/>
      <c r="GW391" s="55"/>
      <c r="GX391" s="81"/>
      <c r="GY391" s="55"/>
      <c r="GZ391" s="81"/>
      <c r="HA391" s="184"/>
      <c r="HB391" s="55"/>
      <c r="HC391" s="81"/>
      <c r="HD391" s="87" t="s">
        <v>419</v>
      </c>
      <c r="HE391" s="81"/>
      <c r="HG391" s="55"/>
    </row>
    <row r="392" spans="1:215" customFormat="1" ht="15" hidden="1" x14ac:dyDescent="0.25">
      <c r="A392" s="139"/>
      <c r="B392" s="140"/>
      <c r="C392" s="288" t="s">
        <v>420</v>
      </c>
      <c r="D392" s="288"/>
      <c r="E392" s="288"/>
      <c r="F392" s="288"/>
      <c r="G392" s="288"/>
      <c r="H392" s="288"/>
      <c r="I392" s="288"/>
      <c r="J392" s="288"/>
      <c r="K392" s="288"/>
      <c r="L392" s="288"/>
      <c r="M392" s="288"/>
      <c r="N392" s="288"/>
      <c r="O392" s="288"/>
      <c r="P392" s="159">
        <v>49990.28</v>
      </c>
      <c r="Q392" s="155"/>
      <c r="R392" s="156"/>
      <c r="GO392" s="81"/>
      <c r="GP392" s="81"/>
      <c r="GQ392" s="81"/>
      <c r="GR392" s="81"/>
      <c r="GS392" s="81"/>
      <c r="GT392" s="81"/>
      <c r="GU392" s="55"/>
      <c r="GV392" s="55"/>
      <c r="GW392" s="55"/>
      <c r="GX392" s="81"/>
      <c r="GY392" s="55"/>
      <c r="GZ392" s="81"/>
      <c r="HA392" s="184"/>
      <c r="HB392" s="55"/>
      <c r="HC392" s="81"/>
      <c r="HD392" s="87" t="s">
        <v>420</v>
      </c>
      <c r="HE392" s="81"/>
      <c r="HG392" s="55"/>
    </row>
    <row r="393" spans="1:215" customFormat="1" ht="15" hidden="1" x14ac:dyDescent="0.25">
      <c r="A393" s="139"/>
      <c r="B393" s="140"/>
      <c r="C393" s="288" t="s">
        <v>421</v>
      </c>
      <c r="D393" s="288"/>
      <c r="E393" s="288"/>
      <c r="F393" s="288"/>
      <c r="G393" s="288"/>
      <c r="H393" s="288"/>
      <c r="I393" s="288"/>
      <c r="J393" s="288"/>
      <c r="K393" s="288"/>
      <c r="L393" s="288"/>
      <c r="M393" s="288"/>
      <c r="N393" s="288"/>
      <c r="O393" s="288"/>
      <c r="P393" s="160"/>
      <c r="Q393" s="155"/>
      <c r="R393" s="156"/>
      <c r="GO393" s="81"/>
      <c r="GP393" s="81"/>
      <c r="GQ393" s="81"/>
      <c r="GR393" s="81"/>
      <c r="GS393" s="81"/>
      <c r="GT393" s="81"/>
      <c r="GU393" s="55"/>
      <c r="GV393" s="55"/>
      <c r="GW393" s="55"/>
      <c r="GX393" s="81"/>
      <c r="GY393" s="55"/>
      <c r="GZ393" s="81"/>
      <c r="HA393" s="184"/>
      <c r="HB393" s="55"/>
      <c r="HC393" s="81"/>
      <c r="HD393" s="87" t="s">
        <v>421</v>
      </c>
      <c r="HE393" s="81"/>
      <c r="HG393" s="55"/>
    </row>
    <row r="394" spans="1:215" customFormat="1" ht="15" hidden="1" x14ac:dyDescent="0.25">
      <c r="A394" s="139"/>
      <c r="B394" s="140"/>
      <c r="C394" s="288" t="s">
        <v>422</v>
      </c>
      <c r="D394" s="288"/>
      <c r="E394" s="288"/>
      <c r="F394" s="288"/>
      <c r="G394" s="288"/>
      <c r="H394" s="288"/>
      <c r="I394" s="288"/>
      <c r="J394" s="288"/>
      <c r="K394" s="288"/>
      <c r="L394" s="288"/>
      <c r="M394" s="288"/>
      <c r="N394" s="288"/>
      <c r="O394" s="288"/>
      <c r="P394" s="159">
        <v>23804.9</v>
      </c>
      <c r="Q394" s="155"/>
      <c r="R394" s="156"/>
      <c r="GO394" s="81"/>
      <c r="GP394" s="81"/>
      <c r="GQ394" s="81"/>
      <c r="GR394" s="81"/>
      <c r="GS394" s="81"/>
      <c r="GT394" s="81"/>
      <c r="GU394" s="55"/>
      <c r="GV394" s="55"/>
      <c r="GW394" s="55"/>
      <c r="GX394" s="81"/>
      <c r="GY394" s="55"/>
      <c r="GZ394" s="81"/>
      <c r="HA394" s="184"/>
      <c r="HB394" s="55"/>
      <c r="HC394" s="81"/>
      <c r="HD394" s="87" t="s">
        <v>422</v>
      </c>
      <c r="HE394" s="81"/>
      <c r="HG394" s="55"/>
    </row>
    <row r="395" spans="1:215" customFormat="1" ht="15" hidden="1" x14ac:dyDescent="0.25">
      <c r="A395" s="139"/>
      <c r="B395" s="140"/>
      <c r="C395" s="288" t="s">
        <v>423</v>
      </c>
      <c r="D395" s="288"/>
      <c r="E395" s="288"/>
      <c r="F395" s="288"/>
      <c r="G395" s="288"/>
      <c r="H395" s="288"/>
      <c r="I395" s="288"/>
      <c r="J395" s="288"/>
      <c r="K395" s="288"/>
      <c r="L395" s="288"/>
      <c r="M395" s="288"/>
      <c r="N395" s="288"/>
      <c r="O395" s="288"/>
      <c r="P395" s="159">
        <v>17615.62</v>
      </c>
      <c r="Q395" s="155"/>
      <c r="R395" s="156"/>
      <c r="GO395" s="81"/>
      <c r="GP395" s="81"/>
      <c r="GQ395" s="81"/>
      <c r="GR395" s="81"/>
      <c r="GS395" s="81"/>
      <c r="GT395" s="81"/>
      <c r="GU395" s="55"/>
      <c r="GV395" s="55"/>
      <c r="GW395" s="55"/>
      <c r="GX395" s="81"/>
      <c r="GY395" s="55"/>
      <c r="GZ395" s="81"/>
      <c r="HA395" s="184"/>
      <c r="HB395" s="55"/>
      <c r="HC395" s="81"/>
      <c r="HD395" s="87" t="s">
        <v>423</v>
      </c>
      <c r="HE395" s="81"/>
      <c r="HG395" s="55"/>
    </row>
    <row r="396" spans="1:215" customFormat="1" ht="15" hidden="1" x14ac:dyDescent="0.25">
      <c r="A396" s="139"/>
      <c r="B396" s="140"/>
      <c r="C396" s="288" t="s">
        <v>424</v>
      </c>
      <c r="D396" s="288"/>
      <c r="E396" s="288"/>
      <c r="F396" s="288"/>
      <c r="G396" s="288"/>
      <c r="H396" s="288"/>
      <c r="I396" s="288"/>
      <c r="J396" s="288"/>
      <c r="K396" s="288"/>
      <c r="L396" s="288"/>
      <c r="M396" s="288"/>
      <c r="N396" s="288"/>
      <c r="O396" s="288"/>
      <c r="P396" s="159">
        <v>8569.76</v>
      </c>
      <c r="Q396" s="155"/>
      <c r="R396" s="156"/>
      <c r="GO396" s="81"/>
      <c r="GP396" s="81"/>
      <c r="GQ396" s="81"/>
      <c r="GR396" s="81"/>
      <c r="GS396" s="81"/>
      <c r="GT396" s="81"/>
      <c r="GU396" s="55"/>
      <c r="GV396" s="55"/>
      <c r="GW396" s="55"/>
      <c r="GX396" s="81"/>
      <c r="GY396" s="55"/>
      <c r="GZ396" s="81"/>
      <c r="HA396" s="184"/>
      <c r="HB396" s="55"/>
      <c r="HC396" s="81"/>
      <c r="HD396" s="87" t="s">
        <v>424</v>
      </c>
      <c r="HE396" s="81"/>
      <c r="HG396" s="55"/>
    </row>
    <row r="397" spans="1:215" customFormat="1" ht="15" hidden="1" x14ac:dyDescent="0.25">
      <c r="A397" s="139"/>
      <c r="B397" s="140"/>
      <c r="C397" s="288" t="s">
        <v>425</v>
      </c>
      <c r="D397" s="288"/>
      <c r="E397" s="288"/>
      <c r="F397" s="288"/>
      <c r="G397" s="288"/>
      <c r="H397" s="288"/>
      <c r="I397" s="288"/>
      <c r="J397" s="288"/>
      <c r="K397" s="288"/>
      <c r="L397" s="288"/>
      <c r="M397" s="288"/>
      <c r="N397" s="288"/>
      <c r="O397" s="288"/>
      <c r="P397" s="159">
        <v>21192.7</v>
      </c>
      <c r="Q397" s="155"/>
      <c r="R397" s="156"/>
      <c r="GO397" s="81"/>
      <c r="GP397" s="81"/>
      <c r="GQ397" s="81"/>
      <c r="GR397" s="81"/>
      <c r="GS397" s="81"/>
      <c r="GT397" s="81"/>
      <c r="GU397" s="55"/>
      <c r="GV397" s="55"/>
      <c r="GW397" s="55"/>
      <c r="GX397" s="81"/>
      <c r="GY397" s="55"/>
      <c r="GZ397" s="81"/>
      <c r="HA397" s="184"/>
      <c r="HB397" s="55"/>
      <c r="HC397" s="81"/>
      <c r="HD397" s="87" t="s">
        <v>425</v>
      </c>
      <c r="HE397" s="81"/>
      <c r="HG397" s="55"/>
    </row>
    <row r="398" spans="1:215" customFormat="1" ht="15" hidden="1" x14ac:dyDescent="0.25">
      <c r="A398" s="139"/>
      <c r="B398" s="140"/>
      <c r="C398" s="288" t="s">
        <v>421</v>
      </c>
      <c r="D398" s="288"/>
      <c r="E398" s="288"/>
      <c r="F398" s="288"/>
      <c r="G398" s="288"/>
      <c r="H398" s="288"/>
      <c r="I398" s="288"/>
      <c r="J398" s="288"/>
      <c r="K398" s="288"/>
      <c r="L398" s="288"/>
      <c r="M398" s="288"/>
      <c r="N398" s="288"/>
      <c r="O398" s="288"/>
      <c r="P398" s="160"/>
      <c r="Q398" s="155"/>
      <c r="R398" s="156"/>
      <c r="GO398" s="81"/>
      <c r="GP398" s="81"/>
      <c r="GQ398" s="81"/>
      <c r="GR398" s="81"/>
      <c r="GS398" s="81"/>
      <c r="GT398" s="81"/>
      <c r="GU398" s="55"/>
      <c r="GV398" s="55"/>
      <c r="GW398" s="55"/>
      <c r="GX398" s="81"/>
      <c r="GY398" s="55"/>
      <c r="GZ398" s="81"/>
      <c r="HA398" s="184"/>
      <c r="HB398" s="55"/>
      <c r="HC398" s="81"/>
      <c r="HD398" s="87" t="s">
        <v>421</v>
      </c>
      <c r="HE398" s="81"/>
      <c r="HG398" s="55"/>
    </row>
    <row r="399" spans="1:215" customFormat="1" ht="15" hidden="1" x14ac:dyDescent="0.25">
      <c r="A399" s="139"/>
      <c r="B399" s="140"/>
      <c r="C399" s="288" t="s">
        <v>426</v>
      </c>
      <c r="D399" s="288"/>
      <c r="E399" s="288"/>
      <c r="F399" s="288"/>
      <c r="G399" s="288"/>
      <c r="H399" s="288"/>
      <c r="I399" s="288"/>
      <c r="J399" s="288"/>
      <c r="K399" s="288"/>
      <c r="L399" s="288"/>
      <c r="M399" s="288"/>
      <c r="N399" s="288"/>
      <c r="O399" s="288"/>
      <c r="P399" s="159">
        <v>11795.84</v>
      </c>
      <c r="Q399" s="155"/>
      <c r="R399" s="156"/>
      <c r="GO399" s="81"/>
      <c r="GP399" s="81"/>
      <c r="GQ399" s="81"/>
      <c r="GR399" s="81"/>
      <c r="GS399" s="81"/>
      <c r="GT399" s="81"/>
      <c r="GU399" s="55"/>
      <c r="GV399" s="55"/>
      <c r="GW399" s="55"/>
      <c r="GX399" s="81"/>
      <c r="GY399" s="55"/>
      <c r="GZ399" s="81"/>
      <c r="HA399" s="184"/>
      <c r="HB399" s="55"/>
      <c r="HC399" s="81"/>
      <c r="HD399" s="87" t="s">
        <v>426</v>
      </c>
      <c r="HE399" s="81"/>
      <c r="HG399" s="55"/>
    </row>
    <row r="400" spans="1:215" customFormat="1" ht="15" hidden="1" x14ac:dyDescent="0.25">
      <c r="A400" s="139"/>
      <c r="B400" s="140"/>
      <c r="C400" s="288" t="s">
        <v>427</v>
      </c>
      <c r="D400" s="288"/>
      <c r="E400" s="288"/>
      <c r="F400" s="288"/>
      <c r="G400" s="288"/>
      <c r="H400" s="288"/>
      <c r="I400" s="288"/>
      <c r="J400" s="288"/>
      <c r="K400" s="288"/>
      <c r="L400" s="288"/>
      <c r="M400" s="288"/>
      <c r="N400" s="288"/>
      <c r="O400" s="288"/>
      <c r="P400" s="159">
        <v>3262.8</v>
      </c>
      <c r="Q400" s="155"/>
      <c r="R400" s="156"/>
      <c r="GO400" s="81"/>
      <c r="GP400" s="81"/>
      <c r="GQ400" s="81"/>
      <c r="GR400" s="81"/>
      <c r="GS400" s="81"/>
      <c r="GT400" s="81"/>
      <c r="GU400" s="55"/>
      <c r="GV400" s="55"/>
      <c r="GW400" s="55"/>
      <c r="GX400" s="81"/>
      <c r="GY400" s="55"/>
      <c r="GZ400" s="81"/>
      <c r="HA400" s="184"/>
      <c r="HB400" s="55"/>
      <c r="HC400" s="81"/>
      <c r="HD400" s="87" t="s">
        <v>427</v>
      </c>
      <c r="HE400" s="81"/>
      <c r="HG400" s="55"/>
    </row>
    <row r="401" spans="1:217" customFormat="1" ht="15" hidden="1" x14ac:dyDescent="0.25">
      <c r="A401" s="139"/>
      <c r="B401" s="140"/>
      <c r="C401" s="288" t="s">
        <v>423</v>
      </c>
      <c r="D401" s="288"/>
      <c r="E401" s="288"/>
      <c r="F401" s="288"/>
      <c r="G401" s="288"/>
      <c r="H401" s="288"/>
      <c r="I401" s="288"/>
      <c r="J401" s="288"/>
      <c r="K401" s="288"/>
      <c r="L401" s="288"/>
      <c r="M401" s="288"/>
      <c r="N401" s="288"/>
      <c r="O401" s="288"/>
      <c r="P401" s="159">
        <v>3262.8</v>
      </c>
      <c r="Q401" s="155"/>
      <c r="R401" s="156"/>
      <c r="GO401" s="81"/>
      <c r="GP401" s="81"/>
      <c r="GQ401" s="81"/>
      <c r="GR401" s="81"/>
      <c r="GS401" s="81"/>
      <c r="GT401" s="81"/>
      <c r="GU401" s="55"/>
      <c r="GV401" s="55"/>
      <c r="GW401" s="55"/>
      <c r="GX401" s="81"/>
      <c r="GY401" s="55"/>
      <c r="GZ401" s="81"/>
      <c r="HA401" s="184"/>
      <c r="HB401" s="55"/>
      <c r="HC401" s="81"/>
      <c r="HD401" s="87" t="s">
        <v>423</v>
      </c>
      <c r="HE401" s="81"/>
      <c r="HG401" s="55"/>
    </row>
    <row r="402" spans="1:217" customFormat="1" ht="15" hidden="1" x14ac:dyDescent="0.25">
      <c r="A402" s="139"/>
      <c r="B402" s="140"/>
      <c r="C402" s="288" t="s">
        <v>424</v>
      </c>
      <c r="D402" s="288"/>
      <c r="E402" s="288"/>
      <c r="F402" s="288"/>
      <c r="G402" s="288"/>
      <c r="H402" s="288"/>
      <c r="I402" s="288"/>
      <c r="J402" s="288"/>
      <c r="K402" s="288"/>
      <c r="L402" s="288"/>
      <c r="M402" s="288"/>
      <c r="N402" s="288"/>
      <c r="O402" s="288"/>
      <c r="P402" s="159">
        <v>2871.26</v>
      </c>
      <c r="Q402" s="155"/>
      <c r="R402" s="156"/>
      <c r="GO402" s="81"/>
      <c r="GP402" s="81"/>
      <c r="GQ402" s="81"/>
      <c r="GR402" s="81"/>
      <c r="GS402" s="81"/>
      <c r="GT402" s="81"/>
      <c r="GU402" s="55"/>
      <c r="GV402" s="55"/>
      <c r="GW402" s="55"/>
      <c r="GX402" s="81"/>
      <c r="GY402" s="55"/>
      <c r="GZ402" s="81"/>
      <c r="HA402" s="184"/>
      <c r="HB402" s="55"/>
      <c r="HC402" s="81"/>
      <c r="HD402" s="87" t="s">
        <v>424</v>
      </c>
      <c r="HE402" s="81"/>
      <c r="HG402" s="55"/>
    </row>
    <row r="403" spans="1:217" customFormat="1" ht="15" hidden="1" x14ac:dyDescent="0.25">
      <c r="A403" s="139"/>
      <c r="B403" s="140"/>
      <c r="C403" s="288" t="s">
        <v>172</v>
      </c>
      <c r="D403" s="288"/>
      <c r="E403" s="288"/>
      <c r="F403" s="288"/>
      <c r="G403" s="288"/>
      <c r="H403" s="288"/>
      <c r="I403" s="288"/>
      <c r="J403" s="288"/>
      <c r="K403" s="288"/>
      <c r="L403" s="288"/>
      <c r="M403" s="288"/>
      <c r="N403" s="288"/>
      <c r="O403" s="288"/>
      <c r="P403" s="159">
        <v>27067.7</v>
      </c>
      <c r="Q403" s="155"/>
      <c r="R403" s="156"/>
      <c r="GO403" s="81"/>
      <c r="GP403" s="81"/>
      <c r="GQ403" s="81"/>
      <c r="GR403" s="81"/>
      <c r="GS403" s="81"/>
      <c r="GT403" s="81"/>
      <c r="GU403" s="55"/>
      <c r="GV403" s="55"/>
      <c r="GW403" s="55"/>
      <c r="GX403" s="81"/>
      <c r="GY403" s="55"/>
      <c r="GZ403" s="81"/>
      <c r="HA403" s="184"/>
      <c r="HB403" s="55"/>
      <c r="HC403" s="81"/>
      <c r="HD403" s="87" t="s">
        <v>172</v>
      </c>
      <c r="HE403" s="81"/>
      <c r="HG403" s="55"/>
    </row>
    <row r="404" spans="1:217" customFormat="1" ht="15" hidden="1" x14ac:dyDescent="0.25">
      <c r="A404" s="139"/>
      <c r="B404" s="140"/>
      <c r="C404" s="288" t="s">
        <v>173</v>
      </c>
      <c r="D404" s="288"/>
      <c r="E404" s="288"/>
      <c r="F404" s="288"/>
      <c r="G404" s="288"/>
      <c r="H404" s="288"/>
      <c r="I404" s="288"/>
      <c r="J404" s="288"/>
      <c r="K404" s="288"/>
      <c r="L404" s="288"/>
      <c r="M404" s="288"/>
      <c r="N404" s="288"/>
      <c r="O404" s="288"/>
      <c r="P404" s="159">
        <v>20878.419999999998</v>
      </c>
      <c r="Q404" s="155"/>
      <c r="R404" s="156"/>
      <c r="GO404" s="81"/>
      <c r="GP404" s="81"/>
      <c r="GQ404" s="81"/>
      <c r="GR404" s="81"/>
      <c r="GS404" s="81"/>
      <c r="GT404" s="81"/>
      <c r="GU404" s="55"/>
      <c r="GV404" s="55"/>
      <c r="GW404" s="55"/>
      <c r="GX404" s="81"/>
      <c r="GY404" s="55"/>
      <c r="GZ404" s="81"/>
      <c r="HA404" s="184"/>
      <c r="HB404" s="55"/>
      <c r="HC404" s="81"/>
      <c r="HD404" s="87" t="s">
        <v>173</v>
      </c>
      <c r="HE404" s="81"/>
      <c r="HG404" s="55"/>
    </row>
    <row r="405" spans="1:217" customFormat="1" ht="15" hidden="1" x14ac:dyDescent="0.25">
      <c r="A405" s="139"/>
      <c r="B405" s="140"/>
      <c r="C405" s="288" t="s">
        <v>174</v>
      </c>
      <c r="D405" s="288"/>
      <c r="E405" s="288"/>
      <c r="F405" s="288"/>
      <c r="G405" s="288"/>
      <c r="H405" s="288"/>
      <c r="I405" s="288"/>
      <c r="J405" s="288"/>
      <c r="K405" s="288"/>
      <c r="L405" s="288"/>
      <c r="M405" s="288"/>
      <c r="N405" s="288"/>
      <c r="O405" s="288"/>
      <c r="P405" s="159">
        <v>11441.02</v>
      </c>
      <c r="Q405" s="155"/>
      <c r="R405" s="156"/>
      <c r="GO405" s="81"/>
      <c r="GP405" s="81"/>
      <c r="GQ405" s="81"/>
      <c r="GR405" s="81"/>
      <c r="GS405" s="81"/>
      <c r="GT405" s="81"/>
      <c r="GU405" s="55"/>
      <c r="GV405" s="55"/>
      <c r="GW405" s="55"/>
      <c r="GX405" s="81"/>
      <c r="GY405" s="55"/>
      <c r="GZ405" s="81"/>
      <c r="HA405" s="184"/>
      <c r="HB405" s="55"/>
      <c r="HC405" s="81"/>
      <c r="HD405" s="87" t="s">
        <v>174</v>
      </c>
      <c r="HE405" s="81"/>
      <c r="HG405" s="55"/>
    </row>
    <row r="406" spans="1:217" customFormat="1" ht="15" x14ac:dyDescent="0.25">
      <c r="A406" s="139"/>
      <c r="B406" s="157"/>
      <c r="C406" s="289" t="s">
        <v>725</v>
      </c>
      <c r="D406" s="289"/>
      <c r="E406" s="289"/>
      <c r="F406" s="289"/>
      <c r="G406" s="289"/>
      <c r="H406" s="289"/>
      <c r="I406" s="289"/>
      <c r="J406" s="289"/>
      <c r="K406" s="289"/>
      <c r="L406" s="289"/>
      <c r="M406" s="289"/>
      <c r="N406" s="289"/>
      <c r="O406" s="289"/>
      <c r="P406" s="161">
        <v>71182.98</v>
      </c>
      <c r="Q406" s="155"/>
      <c r="R406" s="156"/>
      <c r="GO406" s="81"/>
      <c r="GP406" s="81"/>
      <c r="GQ406" s="81"/>
      <c r="GR406" s="81"/>
      <c r="GS406" s="81"/>
      <c r="GT406" s="81"/>
      <c r="GU406" s="55"/>
      <c r="GV406" s="55"/>
      <c r="GW406" s="55"/>
      <c r="GX406" s="81"/>
      <c r="GY406" s="55"/>
      <c r="GZ406" s="81"/>
      <c r="HA406" s="184"/>
      <c r="HB406" s="55"/>
      <c r="HC406" s="81"/>
      <c r="HE406" s="81" t="s">
        <v>725</v>
      </c>
      <c r="HG406" s="55"/>
    </row>
    <row r="407" spans="1:217" customFormat="1" ht="15" hidden="1" x14ac:dyDescent="0.25">
      <c r="A407" s="139"/>
      <c r="B407" s="140"/>
      <c r="C407" s="288" t="s">
        <v>176</v>
      </c>
      <c r="D407" s="288"/>
      <c r="E407" s="288"/>
      <c r="F407" s="288"/>
      <c r="G407" s="288"/>
      <c r="H407" s="288"/>
      <c r="I407" s="288"/>
      <c r="J407" s="288"/>
      <c r="K407" s="288"/>
      <c r="L407" s="288"/>
      <c r="M407" s="288"/>
      <c r="N407" s="288"/>
      <c r="O407" s="288"/>
      <c r="P407" s="160"/>
      <c r="Q407" s="155"/>
      <c r="R407" s="156"/>
      <c r="GO407" s="81"/>
      <c r="GP407" s="81"/>
      <c r="GQ407" s="81"/>
      <c r="GR407" s="81"/>
      <c r="GS407" s="81"/>
      <c r="GT407" s="81"/>
      <c r="GU407" s="55"/>
      <c r="GV407" s="55"/>
      <c r="GW407" s="55"/>
      <c r="GX407" s="81"/>
      <c r="GY407" s="55"/>
      <c r="GZ407" s="81"/>
      <c r="HA407" s="184"/>
      <c r="HB407" s="55"/>
      <c r="HC407" s="81"/>
      <c r="HD407" s="87" t="s">
        <v>176</v>
      </c>
      <c r="HE407" s="81"/>
      <c r="HG407" s="55"/>
    </row>
    <row r="408" spans="1:217" customFormat="1" ht="15" hidden="1" x14ac:dyDescent="0.25">
      <c r="A408" s="139"/>
      <c r="B408" s="140"/>
      <c r="C408" s="288" t="s">
        <v>177</v>
      </c>
      <c r="D408" s="288"/>
      <c r="E408" s="288"/>
      <c r="F408" s="288"/>
      <c r="G408" s="288"/>
      <c r="H408" s="288"/>
      <c r="I408" s="288"/>
      <c r="J408" s="288"/>
      <c r="K408" s="162" t="s">
        <v>726</v>
      </c>
      <c r="L408" s="163"/>
      <c r="M408" s="163"/>
      <c r="O408" s="164"/>
      <c r="P408" s="160"/>
      <c r="Q408" s="155"/>
      <c r="R408" s="156"/>
      <c r="GO408" s="81"/>
      <c r="GP408" s="81"/>
      <c r="GQ408" s="81"/>
      <c r="GR408" s="81"/>
      <c r="GS408" s="81"/>
      <c r="GT408" s="81"/>
      <c r="GU408" s="55"/>
      <c r="GV408" s="55"/>
      <c r="GW408" s="55"/>
      <c r="GX408" s="81"/>
      <c r="GY408" s="55"/>
      <c r="GZ408" s="81"/>
      <c r="HA408" s="184"/>
      <c r="HB408" s="55"/>
      <c r="HC408" s="81"/>
      <c r="HE408" s="81"/>
      <c r="HF408" s="87" t="s">
        <v>177</v>
      </c>
      <c r="HG408" s="55"/>
    </row>
    <row r="409" spans="1:217" customFormat="1" ht="15" hidden="1" x14ac:dyDescent="0.25">
      <c r="A409" s="139"/>
      <c r="B409" s="140"/>
      <c r="C409" s="288" t="s">
        <v>289</v>
      </c>
      <c r="D409" s="288"/>
      <c r="E409" s="288"/>
      <c r="F409" s="288"/>
      <c r="G409" s="288"/>
      <c r="H409" s="288"/>
      <c r="I409" s="288"/>
      <c r="J409" s="288"/>
      <c r="K409" s="162" t="s">
        <v>234</v>
      </c>
      <c r="L409" s="163"/>
      <c r="M409" s="163"/>
      <c r="O409" s="164"/>
      <c r="P409" s="160"/>
      <c r="Q409" s="155"/>
      <c r="R409" s="156"/>
      <c r="GO409" s="81"/>
      <c r="GP409" s="81"/>
      <c r="GQ409" s="81"/>
      <c r="GR409" s="81"/>
      <c r="GS409" s="81"/>
      <c r="GT409" s="81"/>
      <c r="GU409" s="55"/>
      <c r="GV409" s="55"/>
      <c r="GW409" s="55"/>
      <c r="GX409" s="81"/>
      <c r="GY409" s="55"/>
      <c r="GZ409" s="81"/>
      <c r="HA409" s="184"/>
      <c r="HB409" s="55"/>
      <c r="HC409" s="81"/>
      <c r="HE409" s="81"/>
      <c r="HF409" s="87" t="s">
        <v>289</v>
      </c>
      <c r="HG409" s="55"/>
    </row>
    <row r="410" spans="1:217" customFormat="1" ht="15" hidden="1" x14ac:dyDescent="0.25">
      <c r="A410" s="139"/>
      <c r="B410" s="140"/>
      <c r="C410" s="288" t="s">
        <v>430</v>
      </c>
      <c r="D410" s="288"/>
      <c r="E410" s="288"/>
      <c r="F410" s="288"/>
      <c r="G410" s="288"/>
      <c r="H410" s="288"/>
      <c r="I410" s="288"/>
      <c r="J410" s="288"/>
      <c r="K410" s="288"/>
      <c r="L410" s="288"/>
      <c r="M410" s="288"/>
      <c r="N410" s="288"/>
      <c r="O410" s="288"/>
      <c r="P410" s="159">
        <v>39992.22</v>
      </c>
      <c r="Q410" s="155"/>
      <c r="R410" s="156"/>
      <c r="GO410" s="81"/>
      <c r="GP410" s="81"/>
      <c r="GQ410" s="81"/>
      <c r="GR410" s="81"/>
      <c r="GS410" s="81"/>
      <c r="GT410" s="81"/>
      <c r="GU410" s="55"/>
      <c r="GV410" s="55"/>
      <c r="GW410" s="55"/>
      <c r="GX410" s="81"/>
      <c r="GY410" s="55"/>
      <c r="GZ410" s="81"/>
      <c r="HA410" s="184"/>
      <c r="HB410" s="55"/>
      <c r="HC410" s="81"/>
      <c r="HE410" s="81"/>
      <c r="HG410" s="55"/>
      <c r="HH410" s="87" t="s">
        <v>430</v>
      </c>
    </row>
    <row r="411" spans="1:217" customFormat="1" ht="15" hidden="1" x14ac:dyDescent="0.25">
      <c r="A411" s="139"/>
      <c r="B411" s="140"/>
      <c r="C411" s="288" t="s">
        <v>421</v>
      </c>
      <c r="D411" s="288"/>
      <c r="E411" s="288"/>
      <c r="F411" s="288"/>
      <c r="G411" s="288"/>
      <c r="H411" s="288"/>
      <c r="I411" s="288"/>
      <c r="J411" s="288"/>
      <c r="K411" s="288"/>
      <c r="L411" s="288"/>
      <c r="M411" s="288"/>
      <c r="N411" s="288"/>
      <c r="O411" s="288"/>
      <c r="P411" s="160"/>
      <c r="Q411" s="155"/>
      <c r="R411" s="156"/>
      <c r="GO411" s="81"/>
      <c r="GP411" s="81"/>
      <c r="GQ411" s="81"/>
      <c r="GR411" s="81"/>
      <c r="GS411" s="81"/>
      <c r="GT411" s="81"/>
      <c r="GU411" s="55"/>
      <c r="GV411" s="55"/>
      <c r="GW411" s="55"/>
      <c r="GX411" s="81"/>
      <c r="GY411" s="55"/>
      <c r="GZ411" s="81"/>
      <c r="HA411" s="184"/>
      <c r="HB411" s="55"/>
      <c r="HC411" s="81"/>
      <c r="HD411" s="87" t="s">
        <v>421</v>
      </c>
      <c r="HE411" s="81"/>
      <c r="HG411" s="55"/>
    </row>
    <row r="412" spans="1:217" customFormat="1" ht="22.5" hidden="1" x14ac:dyDescent="0.25">
      <c r="A412" s="139"/>
      <c r="B412" s="140" t="s">
        <v>431</v>
      </c>
      <c r="C412" s="288" t="s">
        <v>432</v>
      </c>
      <c r="D412" s="288"/>
      <c r="E412" s="288"/>
      <c r="F412" s="288"/>
      <c r="G412" s="288"/>
      <c r="H412" s="179" t="s">
        <v>156</v>
      </c>
      <c r="I412" s="189"/>
      <c r="J412" s="189"/>
      <c r="K412" s="162" t="s">
        <v>433</v>
      </c>
      <c r="L412" s="163"/>
      <c r="M412" s="163"/>
      <c r="O412" s="164"/>
      <c r="P412" s="159">
        <v>39992.22</v>
      </c>
      <c r="Q412" s="155"/>
      <c r="R412" s="156"/>
      <c r="GO412" s="81"/>
      <c r="GP412" s="81"/>
      <c r="GQ412" s="81"/>
      <c r="GR412" s="81"/>
      <c r="GS412" s="81"/>
      <c r="GT412" s="81"/>
      <c r="GU412" s="55"/>
      <c r="GV412" s="55"/>
      <c r="GW412" s="55"/>
      <c r="GX412" s="81"/>
      <c r="GY412" s="55"/>
      <c r="GZ412" s="81"/>
      <c r="HA412" s="184"/>
      <c r="HB412" s="55"/>
      <c r="HC412" s="81"/>
      <c r="HE412" s="81"/>
      <c r="HG412" s="55"/>
      <c r="HI412" s="87" t="s">
        <v>432</v>
      </c>
    </row>
    <row r="413" spans="1:217" customFormat="1" ht="15" hidden="1" x14ac:dyDescent="0.25">
      <c r="A413" s="139"/>
      <c r="B413" s="140"/>
      <c r="C413" s="288" t="s">
        <v>434</v>
      </c>
      <c r="D413" s="288"/>
      <c r="E413" s="288"/>
      <c r="F413" s="288"/>
      <c r="G413" s="288"/>
      <c r="H413" s="288"/>
      <c r="I413" s="288"/>
      <c r="J413" s="288"/>
      <c r="K413" s="288"/>
      <c r="L413" s="288"/>
      <c r="M413" s="288"/>
      <c r="N413" s="288"/>
      <c r="O413" s="288"/>
      <c r="P413" s="159">
        <v>9998.06</v>
      </c>
      <c r="Q413" s="155"/>
      <c r="R413" s="156"/>
      <c r="GO413" s="81"/>
      <c r="GP413" s="81"/>
      <c r="GQ413" s="81"/>
      <c r="GR413" s="81"/>
      <c r="GS413" s="81"/>
      <c r="GT413" s="81"/>
      <c r="GU413" s="55"/>
      <c r="GV413" s="55"/>
      <c r="GW413" s="55"/>
      <c r="GX413" s="81"/>
      <c r="GY413" s="55"/>
      <c r="GZ413" s="81"/>
      <c r="HA413" s="184"/>
      <c r="HB413" s="55"/>
      <c r="HC413" s="81"/>
      <c r="HE413" s="81"/>
      <c r="HG413" s="55"/>
      <c r="HH413" s="87" t="s">
        <v>434</v>
      </c>
    </row>
    <row r="414" spans="1:217" customFormat="1" ht="15" hidden="1" x14ac:dyDescent="0.25">
      <c r="A414" s="139"/>
      <c r="B414" s="140"/>
      <c r="C414" s="288" t="s">
        <v>421</v>
      </c>
      <c r="D414" s="288"/>
      <c r="E414" s="288"/>
      <c r="F414" s="288"/>
      <c r="G414" s="288"/>
      <c r="H414" s="288"/>
      <c r="I414" s="288"/>
      <c r="J414" s="288"/>
      <c r="K414" s="288"/>
      <c r="L414" s="288"/>
      <c r="M414" s="288"/>
      <c r="N414" s="288"/>
      <c r="O414" s="288"/>
      <c r="P414" s="160"/>
      <c r="Q414" s="155"/>
      <c r="R414" s="156"/>
      <c r="GO414" s="81"/>
      <c r="GP414" s="81"/>
      <c r="GQ414" s="81"/>
      <c r="GR414" s="81"/>
      <c r="GS414" s="81"/>
      <c r="GT414" s="81"/>
      <c r="GU414" s="55"/>
      <c r="GV414" s="55"/>
      <c r="GW414" s="55"/>
      <c r="GX414" s="81"/>
      <c r="GY414" s="55"/>
      <c r="GZ414" s="81"/>
      <c r="HA414" s="184"/>
      <c r="HB414" s="55"/>
      <c r="HC414" s="81"/>
      <c r="HD414" s="87" t="s">
        <v>421</v>
      </c>
      <c r="HE414" s="81"/>
      <c r="HG414" s="55"/>
    </row>
    <row r="415" spans="1:217" customFormat="1" ht="22.5" hidden="1" x14ac:dyDescent="0.25">
      <c r="A415" s="139"/>
      <c r="B415" s="140" t="s">
        <v>435</v>
      </c>
      <c r="C415" s="288" t="s">
        <v>432</v>
      </c>
      <c r="D415" s="288"/>
      <c r="E415" s="288"/>
      <c r="F415" s="288"/>
      <c r="G415" s="288"/>
      <c r="H415" s="179" t="s">
        <v>156</v>
      </c>
      <c r="I415" s="189"/>
      <c r="J415" s="189"/>
      <c r="K415" s="162" t="s">
        <v>372</v>
      </c>
      <c r="L415" s="163"/>
      <c r="M415" s="163"/>
      <c r="O415" s="164"/>
      <c r="P415" s="159">
        <v>9998.06</v>
      </c>
      <c r="Q415" s="155"/>
      <c r="R415" s="156"/>
      <c r="GO415" s="81"/>
      <c r="GP415" s="81"/>
      <c r="GQ415" s="81"/>
      <c r="GR415" s="81"/>
      <c r="GS415" s="81"/>
      <c r="GT415" s="81"/>
      <c r="GU415" s="55"/>
      <c r="GV415" s="55"/>
      <c r="GW415" s="55"/>
      <c r="GX415" s="81"/>
      <c r="GY415" s="55"/>
      <c r="GZ415" s="81"/>
      <c r="HA415" s="184"/>
      <c r="HB415" s="55"/>
      <c r="HC415" s="81"/>
      <c r="HE415" s="81"/>
      <c r="HG415" s="55"/>
      <c r="HI415" s="87" t="s">
        <v>432</v>
      </c>
    </row>
    <row r="416" spans="1:217" customFormat="1" ht="1.5" customHeight="1" x14ac:dyDescent="0.25">
      <c r="A416" s="190"/>
      <c r="B416" s="191"/>
      <c r="C416" s="191"/>
      <c r="D416" s="191"/>
      <c r="E416" s="191"/>
      <c r="F416" s="191"/>
      <c r="G416" s="191"/>
      <c r="H416" s="191"/>
      <c r="I416" s="191"/>
      <c r="J416" s="191"/>
      <c r="K416" s="191"/>
      <c r="L416" s="191"/>
      <c r="M416" s="191"/>
      <c r="N416" s="102"/>
      <c r="O416" s="192"/>
      <c r="P416" s="193"/>
      <c r="Q416" s="155"/>
      <c r="R416" s="156"/>
    </row>
    <row r="417" spans="1:219" customFormat="1" ht="15" x14ac:dyDescent="0.25">
      <c r="A417" s="139"/>
      <c r="B417" s="157"/>
      <c r="C417" s="289" t="s">
        <v>436</v>
      </c>
      <c r="D417" s="289"/>
      <c r="E417" s="289"/>
      <c r="F417" s="289"/>
      <c r="G417" s="289"/>
      <c r="H417" s="289"/>
      <c r="I417" s="289"/>
      <c r="J417" s="289"/>
      <c r="K417" s="289"/>
      <c r="L417" s="289"/>
      <c r="M417" s="289"/>
      <c r="N417" s="289"/>
      <c r="O417" s="289"/>
      <c r="P417" s="158"/>
      <c r="Q417" s="155"/>
      <c r="R417" s="156"/>
      <c r="HJ417" s="81" t="s">
        <v>436</v>
      </c>
    </row>
    <row r="418" spans="1:219" customFormat="1" ht="15" x14ac:dyDescent="0.25">
      <c r="A418" s="139"/>
      <c r="B418" s="140"/>
      <c r="C418" s="288" t="s">
        <v>165</v>
      </c>
      <c r="D418" s="288"/>
      <c r="E418" s="288"/>
      <c r="F418" s="288"/>
      <c r="G418" s="288"/>
      <c r="H418" s="288"/>
      <c r="I418" s="288"/>
      <c r="J418" s="288"/>
      <c r="K418" s="288"/>
      <c r="L418" s="288"/>
      <c r="M418" s="288"/>
      <c r="N418" s="288"/>
      <c r="O418" s="288"/>
      <c r="P418" s="159">
        <v>305246.40999999997</v>
      </c>
      <c r="Q418" s="194"/>
      <c r="R418" s="195"/>
      <c r="HJ418" s="81"/>
      <c r="HK418" s="87" t="s">
        <v>165</v>
      </c>
    </row>
    <row r="419" spans="1:219" customFormat="1" ht="15" x14ac:dyDescent="0.25">
      <c r="A419" s="139"/>
      <c r="B419" s="140"/>
      <c r="C419" s="288" t="s">
        <v>166</v>
      </c>
      <c r="D419" s="288"/>
      <c r="E419" s="288"/>
      <c r="F419" s="288"/>
      <c r="G419" s="288"/>
      <c r="H419" s="288"/>
      <c r="I419" s="288"/>
      <c r="J419" s="288"/>
      <c r="K419" s="288"/>
      <c r="L419" s="288"/>
      <c r="M419" s="288"/>
      <c r="N419" s="288"/>
      <c r="O419" s="288"/>
      <c r="P419" s="160"/>
      <c r="Q419" s="194"/>
      <c r="R419" s="195"/>
      <c r="HJ419" s="81"/>
      <c r="HK419" s="87" t="s">
        <v>166</v>
      </c>
    </row>
    <row r="420" spans="1:219" customFormat="1" ht="15" x14ac:dyDescent="0.25">
      <c r="A420" s="139"/>
      <c r="B420" s="140"/>
      <c r="C420" s="288" t="s">
        <v>167</v>
      </c>
      <c r="D420" s="288"/>
      <c r="E420" s="288"/>
      <c r="F420" s="288"/>
      <c r="G420" s="288"/>
      <c r="H420" s="288"/>
      <c r="I420" s="288"/>
      <c r="J420" s="288"/>
      <c r="K420" s="288"/>
      <c r="L420" s="288"/>
      <c r="M420" s="288"/>
      <c r="N420" s="288"/>
      <c r="O420" s="288"/>
      <c r="P420" s="159">
        <v>128038.22</v>
      </c>
      <c r="Q420" s="194"/>
      <c r="R420" s="195"/>
      <c r="HJ420" s="81"/>
      <c r="HK420" s="87" t="s">
        <v>167</v>
      </c>
    </row>
    <row r="421" spans="1:219" customFormat="1" ht="15" x14ac:dyDescent="0.25">
      <c r="A421" s="139"/>
      <c r="B421" s="140"/>
      <c r="C421" s="288" t="s">
        <v>280</v>
      </c>
      <c r="D421" s="288"/>
      <c r="E421" s="288"/>
      <c r="F421" s="288"/>
      <c r="G421" s="288"/>
      <c r="H421" s="288"/>
      <c r="I421" s="288"/>
      <c r="J421" s="288"/>
      <c r="K421" s="288"/>
      <c r="L421" s="288"/>
      <c r="M421" s="288"/>
      <c r="N421" s="288"/>
      <c r="O421" s="288"/>
      <c r="P421" s="159">
        <v>77146.11</v>
      </c>
      <c r="Q421" s="194"/>
      <c r="R421" s="195"/>
      <c r="HJ421" s="81"/>
      <c r="HK421" s="87" t="s">
        <v>280</v>
      </c>
    </row>
    <row r="422" spans="1:219" customFormat="1" ht="15" x14ac:dyDescent="0.25">
      <c r="A422" s="139"/>
      <c r="B422" s="140"/>
      <c r="C422" s="288" t="s">
        <v>281</v>
      </c>
      <c r="D422" s="288"/>
      <c r="E422" s="288"/>
      <c r="F422" s="288"/>
      <c r="G422" s="288"/>
      <c r="H422" s="288"/>
      <c r="I422" s="288"/>
      <c r="J422" s="288"/>
      <c r="K422" s="288"/>
      <c r="L422" s="288"/>
      <c r="M422" s="288"/>
      <c r="N422" s="288"/>
      <c r="O422" s="288"/>
      <c r="P422" s="159">
        <v>26204.59</v>
      </c>
      <c r="Q422" s="194"/>
      <c r="R422" s="195"/>
      <c r="HJ422" s="81"/>
      <c r="HK422" s="87" t="s">
        <v>281</v>
      </c>
    </row>
    <row r="423" spans="1:219" customFormat="1" ht="15" x14ac:dyDescent="0.25">
      <c r="A423" s="139"/>
      <c r="B423" s="140"/>
      <c r="C423" s="288" t="s">
        <v>282</v>
      </c>
      <c r="D423" s="288"/>
      <c r="E423" s="288"/>
      <c r="F423" s="288"/>
      <c r="G423" s="288"/>
      <c r="H423" s="288"/>
      <c r="I423" s="288"/>
      <c r="J423" s="288"/>
      <c r="K423" s="288"/>
      <c r="L423" s="288"/>
      <c r="M423" s="288"/>
      <c r="N423" s="288"/>
      <c r="O423" s="288"/>
      <c r="P423" s="159">
        <v>70627.740000000005</v>
      </c>
      <c r="Q423" s="194"/>
      <c r="R423" s="195"/>
      <c r="HJ423" s="81"/>
      <c r="HK423" s="87" t="s">
        <v>282</v>
      </c>
    </row>
    <row r="424" spans="1:219" customFormat="1" ht="15" x14ac:dyDescent="0.25">
      <c r="A424" s="139"/>
      <c r="B424" s="140"/>
      <c r="C424" s="288" t="s">
        <v>698</v>
      </c>
      <c r="D424" s="288"/>
      <c r="E424" s="288"/>
      <c r="F424" s="288"/>
      <c r="G424" s="288"/>
      <c r="H424" s="288"/>
      <c r="I424" s="288"/>
      <c r="J424" s="288"/>
      <c r="K424" s="288"/>
      <c r="L424" s="288"/>
      <c r="M424" s="288"/>
      <c r="N424" s="288"/>
      <c r="O424" s="288"/>
      <c r="P424" s="159">
        <v>3229.75</v>
      </c>
      <c r="Q424" s="194"/>
      <c r="R424" s="195"/>
      <c r="HJ424" s="81"/>
      <c r="HK424" s="87" t="s">
        <v>698</v>
      </c>
    </row>
    <row r="425" spans="1:219" customFormat="1" ht="15" x14ac:dyDescent="0.25">
      <c r="A425" s="139"/>
      <c r="B425" s="140"/>
      <c r="C425" s="288" t="s">
        <v>168</v>
      </c>
      <c r="D425" s="288"/>
      <c r="E425" s="288"/>
      <c r="F425" s="288"/>
      <c r="G425" s="288"/>
      <c r="H425" s="288"/>
      <c r="I425" s="288"/>
      <c r="J425" s="288"/>
      <c r="K425" s="288"/>
      <c r="L425" s="288"/>
      <c r="M425" s="288"/>
      <c r="N425" s="288"/>
      <c r="O425" s="288"/>
      <c r="P425" s="159">
        <v>393272.31</v>
      </c>
      <c r="Q425" s="194"/>
      <c r="R425" s="195"/>
      <c r="HJ425" s="81"/>
      <c r="HK425" s="87" t="s">
        <v>168</v>
      </c>
    </row>
    <row r="426" spans="1:219" customFormat="1" ht="15" x14ac:dyDescent="0.25">
      <c r="A426" s="139"/>
      <c r="B426" s="140"/>
      <c r="C426" s="288" t="s">
        <v>699</v>
      </c>
      <c r="D426" s="288"/>
      <c r="E426" s="288"/>
      <c r="F426" s="288"/>
      <c r="G426" s="288"/>
      <c r="H426" s="288"/>
      <c r="I426" s="288"/>
      <c r="J426" s="288"/>
      <c r="K426" s="288"/>
      <c r="L426" s="288"/>
      <c r="M426" s="288"/>
      <c r="N426" s="288"/>
      <c r="O426" s="288"/>
      <c r="P426" s="159">
        <v>390042.56</v>
      </c>
      <c r="Q426" s="194"/>
      <c r="R426" s="195"/>
      <c r="HJ426" s="81"/>
      <c r="HK426" s="87" t="s">
        <v>699</v>
      </c>
    </row>
    <row r="427" spans="1:219" customFormat="1" ht="15" x14ac:dyDescent="0.25">
      <c r="A427" s="139"/>
      <c r="B427" s="140"/>
      <c r="C427" s="288" t="s">
        <v>421</v>
      </c>
      <c r="D427" s="288"/>
      <c r="E427" s="288"/>
      <c r="F427" s="288"/>
      <c r="G427" s="288"/>
      <c r="H427" s="288"/>
      <c r="I427" s="288"/>
      <c r="J427" s="288"/>
      <c r="K427" s="288"/>
      <c r="L427" s="288"/>
      <c r="M427" s="288"/>
      <c r="N427" s="288"/>
      <c r="O427" s="288"/>
      <c r="P427" s="160"/>
      <c r="Q427" s="194"/>
      <c r="R427" s="195"/>
      <c r="HJ427" s="81"/>
      <c r="HK427" s="87" t="s">
        <v>421</v>
      </c>
    </row>
    <row r="428" spans="1:219" customFormat="1" ht="15" x14ac:dyDescent="0.25">
      <c r="A428" s="139"/>
      <c r="B428" s="140"/>
      <c r="C428" s="288" t="s">
        <v>422</v>
      </c>
      <c r="D428" s="288"/>
      <c r="E428" s="288"/>
      <c r="F428" s="288"/>
      <c r="G428" s="288"/>
      <c r="H428" s="288"/>
      <c r="I428" s="288"/>
      <c r="J428" s="288"/>
      <c r="K428" s="288"/>
      <c r="L428" s="288"/>
      <c r="M428" s="288"/>
      <c r="N428" s="288"/>
      <c r="O428" s="288"/>
      <c r="P428" s="159">
        <v>89298.25</v>
      </c>
      <c r="Q428" s="194"/>
      <c r="R428" s="195"/>
      <c r="HJ428" s="81"/>
      <c r="HK428" s="87" t="s">
        <v>422</v>
      </c>
    </row>
    <row r="429" spans="1:219" customFormat="1" ht="15" x14ac:dyDescent="0.25">
      <c r="A429" s="139"/>
      <c r="B429" s="140"/>
      <c r="C429" s="288" t="s">
        <v>426</v>
      </c>
      <c r="D429" s="288"/>
      <c r="E429" s="288"/>
      <c r="F429" s="288"/>
      <c r="G429" s="288"/>
      <c r="H429" s="288"/>
      <c r="I429" s="288"/>
      <c r="J429" s="288"/>
      <c r="K429" s="288"/>
      <c r="L429" s="288"/>
      <c r="M429" s="288"/>
      <c r="N429" s="288"/>
      <c r="O429" s="288"/>
      <c r="P429" s="159">
        <v>61869.31</v>
      </c>
      <c r="Q429" s="194"/>
      <c r="R429" s="195"/>
      <c r="HJ429" s="81"/>
      <c r="HK429" s="87" t="s">
        <v>426</v>
      </c>
    </row>
    <row r="430" spans="1:219" customFormat="1" ht="15" x14ac:dyDescent="0.25">
      <c r="A430" s="139"/>
      <c r="B430" s="140"/>
      <c r="C430" s="288" t="s">
        <v>427</v>
      </c>
      <c r="D430" s="288"/>
      <c r="E430" s="288"/>
      <c r="F430" s="288"/>
      <c r="G430" s="288"/>
      <c r="H430" s="288"/>
      <c r="I430" s="288"/>
      <c r="J430" s="288"/>
      <c r="K430" s="288"/>
      <c r="L430" s="288"/>
      <c r="M430" s="288"/>
      <c r="N430" s="288"/>
      <c r="O430" s="288"/>
      <c r="P430" s="159">
        <v>21673.03</v>
      </c>
      <c r="Q430" s="194"/>
      <c r="R430" s="195"/>
      <c r="HJ430" s="81"/>
      <c r="HK430" s="87" t="s">
        <v>427</v>
      </c>
    </row>
    <row r="431" spans="1:219" customFormat="1" ht="15" x14ac:dyDescent="0.25">
      <c r="A431" s="139"/>
      <c r="B431" s="140"/>
      <c r="C431" s="288" t="s">
        <v>700</v>
      </c>
      <c r="D431" s="288"/>
      <c r="E431" s="288"/>
      <c r="F431" s="288"/>
      <c r="G431" s="288"/>
      <c r="H431" s="288"/>
      <c r="I431" s="288"/>
      <c r="J431" s="288"/>
      <c r="K431" s="288"/>
      <c r="L431" s="288"/>
      <c r="M431" s="288"/>
      <c r="N431" s="288"/>
      <c r="O431" s="288"/>
      <c r="P431" s="159">
        <v>57646.84</v>
      </c>
      <c r="Q431" s="194"/>
      <c r="R431" s="195"/>
      <c r="HJ431" s="81"/>
      <c r="HK431" s="87" t="s">
        <v>700</v>
      </c>
    </row>
    <row r="432" spans="1:219" customFormat="1" ht="15" x14ac:dyDescent="0.25">
      <c r="A432" s="139"/>
      <c r="B432" s="140"/>
      <c r="C432" s="288" t="s">
        <v>423</v>
      </c>
      <c r="D432" s="288"/>
      <c r="E432" s="288"/>
      <c r="F432" s="288"/>
      <c r="G432" s="288"/>
      <c r="H432" s="288"/>
      <c r="I432" s="288"/>
      <c r="J432" s="288"/>
      <c r="K432" s="288"/>
      <c r="L432" s="288"/>
      <c r="M432" s="288"/>
      <c r="N432" s="288"/>
      <c r="O432" s="288"/>
      <c r="P432" s="159">
        <v>105135.26</v>
      </c>
      <c r="Q432" s="194"/>
      <c r="R432" s="195"/>
      <c r="HJ432" s="81"/>
      <c r="HK432" s="87" t="s">
        <v>423</v>
      </c>
    </row>
    <row r="433" spans="1:219" customFormat="1" ht="15" x14ac:dyDescent="0.25">
      <c r="A433" s="139"/>
      <c r="B433" s="140"/>
      <c r="C433" s="288" t="s">
        <v>424</v>
      </c>
      <c r="D433" s="288"/>
      <c r="E433" s="288"/>
      <c r="F433" s="288"/>
      <c r="G433" s="288"/>
      <c r="H433" s="288"/>
      <c r="I433" s="288"/>
      <c r="J433" s="288"/>
      <c r="K433" s="288"/>
      <c r="L433" s="288"/>
      <c r="M433" s="288"/>
      <c r="N433" s="288"/>
      <c r="O433" s="288"/>
      <c r="P433" s="159">
        <v>54419.87</v>
      </c>
      <c r="Q433" s="194"/>
      <c r="R433" s="195"/>
      <c r="HJ433" s="81"/>
      <c r="HK433" s="87" t="s">
        <v>424</v>
      </c>
    </row>
    <row r="434" spans="1:219" customFormat="1" ht="15" x14ac:dyDescent="0.25">
      <c r="A434" s="139"/>
      <c r="B434" s="140"/>
      <c r="C434" s="288" t="s">
        <v>701</v>
      </c>
      <c r="D434" s="288"/>
      <c r="E434" s="288"/>
      <c r="F434" s="288"/>
      <c r="G434" s="288"/>
      <c r="H434" s="288"/>
      <c r="I434" s="288"/>
      <c r="J434" s="288"/>
      <c r="K434" s="288"/>
      <c r="L434" s="288"/>
      <c r="M434" s="288"/>
      <c r="N434" s="288"/>
      <c r="O434" s="288"/>
      <c r="P434" s="159">
        <v>3229.75</v>
      </c>
      <c r="Q434" s="194"/>
      <c r="R434" s="195"/>
      <c r="HJ434" s="81"/>
      <c r="HK434" s="87" t="s">
        <v>701</v>
      </c>
    </row>
    <row r="435" spans="1:219" customFormat="1" ht="15" x14ac:dyDescent="0.25">
      <c r="A435" s="139"/>
      <c r="B435" s="140"/>
      <c r="C435" s="288" t="s">
        <v>283</v>
      </c>
      <c r="D435" s="288"/>
      <c r="E435" s="288"/>
      <c r="F435" s="288"/>
      <c r="G435" s="288"/>
      <c r="H435" s="288"/>
      <c r="I435" s="288"/>
      <c r="J435" s="288"/>
      <c r="K435" s="288"/>
      <c r="L435" s="288"/>
      <c r="M435" s="288"/>
      <c r="N435" s="288"/>
      <c r="O435" s="288"/>
      <c r="P435" s="159">
        <v>56647.360000000001</v>
      </c>
      <c r="Q435" s="194"/>
      <c r="R435" s="195"/>
      <c r="HJ435" s="81"/>
      <c r="HK435" s="87" t="s">
        <v>283</v>
      </c>
    </row>
    <row r="436" spans="1:219" customFormat="1" ht="15" x14ac:dyDescent="0.25">
      <c r="A436" s="139"/>
      <c r="B436" s="140"/>
      <c r="C436" s="288" t="s">
        <v>166</v>
      </c>
      <c r="D436" s="288"/>
      <c r="E436" s="288"/>
      <c r="F436" s="288"/>
      <c r="G436" s="288"/>
      <c r="H436" s="288"/>
      <c r="I436" s="288"/>
      <c r="J436" s="288"/>
      <c r="K436" s="288"/>
      <c r="L436" s="288"/>
      <c r="M436" s="288"/>
      <c r="N436" s="288"/>
      <c r="O436" s="288"/>
      <c r="P436" s="160"/>
      <c r="Q436" s="194"/>
      <c r="R436" s="195"/>
      <c r="HJ436" s="81"/>
      <c r="HK436" s="87" t="s">
        <v>166</v>
      </c>
    </row>
    <row r="437" spans="1:219" customFormat="1" ht="15" x14ac:dyDescent="0.25">
      <c r="A437" s="139"/>
      <c r="B437" s="140"/>
      <c r="C437" s="288" t="s">
        <v>169</v>
      </c>
      <c r="D437" s="288"/>
      <c r="E437" s="288"/>
      <c r="F437" s="288"/>
      <c r="G437" s="288"/>
      <c r="H437" s="288"/>
      <c r="I437" s="288"/>
      <c r="J437" s="288"/>
      <c r="K437" s="288"/>
      <c r="L437" s="288"/>
      <c r="M437" s="288"/>
      <c r="N437" s="288"/>
      <c r="O437" s="288"/>
      <c r="P437" s="159">
        <v>14935.07</v>
      </c>
      <c r="Q437" s="194"/>
      <c r="R437" s="195"/>
      <c r="HJ437" s="81"/>
      <c r="HK437" s="87" t="s">
        <v>169</v>
      </c>
    </row>
    <row r="438" spans="1:219" customFormat="1" ht="15" x14ac:dyDescent="0.25">
      <c r="A438" s="139"/>
      <c r="B438" s="140"/>
      <c r="C438" s="288" t="s">
        <v>284</v>
      </c>
      <c r="D438" s="288"/>
      <c r="E438" s="288"/>
      <c r="F438" s="288"/>
      <c r="G438" s="288"/>
      <c r="H438" s="288"/>
      <c r="I438" s="288"/>
      <c r="J438" s="288"/>
      <c r="K438" s="288"/>
      <c r="L438" s="288"/>
      <c r="M438" s="288"/>
      <c r="N438" s="288"/>
      <c r="O438" s="288"/>
      <c r="P438" s="159">
        <v>3480.96</v>
      </c>
      <c r="Q438" s="194"/>
      <c r="R438" s="195"/>
      <c r="HJ438" s="81"/>
      <c r="HK438" s="87" t="s">
        <v>284</v>
      </c>
    </row>
    <row r="439" spans="1:219" customFormat="1" ht="15" x14ac:dyDescent="0.25">
      <c r="A439" s="139"/>
      <c r="B439" s="140"/>
      <c r="C439" s="288" t="s">
        <v>285</v>
      </c>
      <c r="D439" s="288"/>
      <c r="E439" s="288"/>
      <c r="F439" s="288"/>
      <c r="G439" s="288"/>
      <c r="H439" s="288"/>
      <c r="I439" s="288"/>
      <c r="J439" s="288"/>
      <c r="K439" s="288"/>
      <c r="L439" s="288"/>
      <c r="M439" s="288"/>
      <c r="N439" s="288"/>
      <c r="O439" s="288"/>
      <c r="P439" s="159">
        <v>1268.76</v>
      </c>
      <c r="Q439" s="194"/>
      <c r="R439" s="195"/>
      <c r="HJ439" s="81"/>
      <c r="HK439" s="87" t="s">
        <v>285</v>
      </c>
    </row>
    <row r="440" spans="1:219" customFormat="1" ht="15" x14ac:dyDescent="0.25">
      <c r="A440" s="139"/>
      <c r="B440" s="140"/>
      <c r="C440" s="288" t="s">
        <v>286</v>
      </c>
      <c r="D440" s="288"/>
      <c r="E440" s="288"/>
      <c r="F440" s="288"/>
      <c r="G440" s="288"/>
      <c r="H440" s="288"/>
      <c r="I440" s="288"/>
      <c r="J440" s="288"/>
      <c r="K440" s="288"/>
      <c r="L440" s="288"/>
      <c r="M440" s="288"/>
      <c r="N440" s="288"/>
      <c r="O440" s="288"/>
      <c r="P440" s="159">
        <v>12980.9</v>
      </c>
      <c r="Q440" s="194"/>
      <c r="R440" s="195"/>
      <c r="HJ440" s="81"/>
      <c r="HK440" s="87" t="s">
        <v>286</v>
      </c>
    </row>
    <row r="441" spans="1:219" customFormat="1" ht="15" x14ac:dyDescent="0.25">
      <c r="A441" s="139"/>
      <c r="B441" s="140"/>
      <c r="C441" s="288" t="s">
        <v>170</v>
      </c>
      <c r="D441" s="288"/>
      <c r="E441" s="288"/>
      <c r="F441" s="288"/>
      <c r="G441" s="288"/>
      <c r="H441" s="288"/>
      <c r="I441" s="288"/>
      <c r="J441" s="288"/>
      <c r="K441" s="288"/>
      <c r="L441" s="288"/>
      <c r="M441" s="288"/>
      <c r="N441" s="288"/>
      <c r="O441" s="288"/>
      <c r="P441" s="159">
        <v>15717.72</v>
      </c>
      <c r="Q441" s="194"/>
      <c r="R441" s="195"/>
      <c r="HJ441" s="81"/>
      <c r="HK441" s="87" t="s">
        <v>170</v>
      </c>
    </row>
    <row r="442" spans="1:219" customFormat="1" ht="15" x14ac:dyDescent="0.25">
      <c r="A442" s="139"/>
      <c r="B442" s="140"/>
      <c r="C442" s="288" t="s">
        <v>171</v>
      </c>
      <c r="D442" s="288"/>
      <c r="E442" s="288"/>
      <c r="F442" s="288"/>
      <c r="G442" s="288"/>
      <c r="H442" s="288"/>
      <c r="I442" s="288"/>
      <c r="J442" s="288"/>
      <c r="K442" s="288"/>
      <c r="L442" s="288"/>
      <c r="M442" s="288"/>
      <c r="N442" s="288"/>
      <c r="O442" s="288"/>
      <c r="P442" s="159">
        <v>8263.9500000000007</v>
      </c>
      <c r="Q442" s="194"/>
      <c r="R442" s="195"/>
      <c r="HJ442" s="81"/>
      <c r="HK442" s="87" t="s">
        <v>171</v>
      </c>
    </row>
    <row r="443" spans="1:219" customFormat="1" ht="15" x14ac:dyDescent="0.25">
      <c r="A443" s="139"/>
      <c r="B443" s="140"/>
      <c r="C443" s="288" t="s">
        <v>702</v>
      </c>
      <c r="D443" s="288"/>
      <c r="E443" s="288"/>
      <c r="F443" s="288"/>
      <c r="G443" s="288"/>
      <c r="H443" s="288"/>
      <c r="I443" s="288"/>
      <c r="J443" s="288"/>
      <c r="K443" s="288"/>
      <c r="L443" s="288"/>
      <c r="M443" s="288"/>
      <c r="N443" s="288"/>
      <c r="O443" s="288"/>
      <c r="P443" s="159">
        <v>2258875.84</v>
      </c>
      <c r="Q443" s="194"/>
      <c r="R443" s="195"/>
      <c r="HJ443" s="81"/>
      <c r="HK443" s="87" t="s">
        <v>702</v>
      </c>
    </row>
    <row r="444" spans="1:219" customFormat="1" ht="15" x14ac:dyDescent="0.25">
      <c r="A444" s="139"/>
      <c r="B444" s="140"/>
      <c r="C444" s="288" t="s">
        <v>419</v>
      </c>
      <c r="D444" s="288"/>
      <c r="E444" s="288"/>
      <c r="F444" s="288"/>
      <c r="G444" s="288"/>
      <c r="H444" s="288"/>
      <c r="I444" s="288"/>
      <c r="J444" s="288"/>
      <c r="K444" s="288"/>
      <c r="L444" s="288"/>
      <c r="M444" s="288"/>
      <c r="N444" s="288"/>
      <c r="O444" s="288"/>
      <c r="P444" s="159">
        <v>71182.98</v>
      </c>
      <c r="Q444" s="194"/>
      <c r="R444" s="195"/>
      <c r="HJ444" s="81"/>
      <c r="HK444" s="87" t="s">
        <v>419</v>
      </c>
    </row>
    <row r="445" spans="1:219" customFormat="1" ht="15" x14ac:dyDescent="0.25">
      <c r="A445" s="139"/>
      <c r="B445" s="140"/>
      <c r="C445" s="288" t="s">
        <v>420</v>
      </c>
      <c r="D445" s="288"/>
      <c r="E445" s="288"/>
      <c r="F445" s="288"/>
      <c r="G445" s="288"/>
      <c r="H445" s="288"/>
      <c r="I445" s="288"/>
      <c r="J445" s="288"/>
      <c r="K445" s="288"/>
      <c r="L445" s="288"/>
      <c r="M445" s="288"/>
      <c r="N445" s="288"/>
      <c r="O445" s="288"/>
      <c r="P445" s="159">
        <v>49990.28</v>
      </c>
      <c r="Q445" s="194"/>
      <c r="R445" s="195"/>
      <c r="HJ445" s="81"/>
      <c r="HK445" s="87" t="s">
        <v>420</v>
      </c>
    </row>
    <row r="446" spans="1:219" customFormat="1" ht="15" x14ac:dyDescent="0.25">
      <c r="A446" s="139"/>
      <c r="B446" s="140"/>
      <c r="C446" s="288" t="s">
        <v>421</v>
      </c>
      <c r="D446" s="288"/>
      <c r="E446" s="288"/>
      <c r="F446" s="288"/>
      <c r="G446" s="288"/>
      <c r="H446" s="288"/>
      <c r="I446" s="288"/>
      <c r="J446" s="288"/>
      <c r="K446" s="288"/>
      <c r="L446" s="288"/>
      <c r="M446" s="288"/>
      <c r="N446" s="288"/>
      <c r="O446" s="288"/>
      <c r="P446" s="160"/>
      <c r="Q446" s="194"/>
      <c r="R446" s="195"/>
      <c r="HJ446" s="81"/>
      <c r="HK446" s="87" t="s">
        <v>421</v>
      </c>
    </row>
    <row r="447" spans="1:219" customFormat="1" ht="15" x14ac:dyDescent="0.25">
      <c r="A447" s="139"/>
      <c r="B447" s="140"/>
      <c r="C447" s="288" t="s">
        <v>422</v>
      </c>
      <c r="D447" s="288"/>
      <c r="E447" s="288"/>
      <c r="F447" s="288"/>
      <c r="G447" s="288"/>
      <c r="H447" s="288"/>
      <c r="I447" s="288"/>
      <c r="J447" s="288"/>
      <c r="K447" s="288"/>
      <c r="L447" s="288"/>
      <c r="M447" s="288"/>
      <c r="N447" s="288"/>
      <c r="O447" s="288"/>
      <c r="P447" s="159">
        <v>23804.9</v>
      </c>
      <c r="Q447" s="194"/>
      <c r="R447" s="195"/>
      <c r="HJ447" s="81"/>
      <c r="HK447" s="87" t="s">
        <v>422</v>
      </c>
    </row>
    <row r="448" spans="1:219" customFormat="1" ht="15" x14ac:dyDescent="0.25">
      <c r="A448" s="139"/>
      <c r="B448" s="140"/>
      <c r="C448" s="288" t="s">
        <v>423</v>
      </c>
      <c r="D448" s="288"/>
      <c r="E448" s="288"/>
      <c r="F448" s="288"/>
      <c r="G448" s="288"/>
      <c r="H448" s="288"/>
      <c r="I448" s="288"/>
      <c r="J448" s="288"/>
      <c r="K448" s="288"/>
      <c r="L448" s="288"/>
      <c r="M448" s="288"/>
      <c r="N448" s="288"/>
      <c r="O448" s="288"/>
      <c r="P448" s="159">
        <v>17615.62</v>
      </c>
      <c r="Q448" s="194"/>
      <c r="R448" s="195"/>
      <c r="HJ448" s="81"/>
      <c r="HK448" s="87" t="s">
        <v>423</v>
      </c>
    </row>
    <row r="449" spans="1:220" customFormat="1" ht="15" x14ac:dyDescent="0.25">
      <c r="A449" s="139"/>
      <c r="B449" s="140"/>
      <c r="C449" s="288" t="s">
        <v>424</v>
      </c>
      <c r="D449" s="288"/>
      <c r="E449" s="288"/>
      <c r="F449" s="288"/>
      <c r="G449" s="288"/>
      <c r="H449" s="288"/>
      <c r="I449" s="288"/>
      <c r="J449" s="288"/>
      <c r="K449" s="288"/>
      <c r="L449" s="288"/>
      <c r="M449" s="288"/>
      <c r="N449" s="288"/>
      <c r="O449" s="288"/>
      <c r="P449" s="159">
        <v>8569.76</v>
      </c>
      <c r="Q449" s="194"/>
      <c r="R449" s="195"/>
      <c r="HJ449" s="81"/>
      <c r="HK449" s="87" t="s">
        <v>424</v>
      </c>
    </row>
    <row r="450" spans="1:220" customFormat="1" ht="15" x14ac:dyDescent="0.25">
      <c r="A450" s="139"/>
      <c r="B450" s="140"/>
      <c r="C450" s="288" t="s">
        <v>425</v>
      </c>
      <c r="D450" s="288"/>
      <c r="E450" s="288"/>
      <c r="F450" s="288"/>
      <c r="G450" s="288"/>
      <c r="H450" s="288"/>
      <c r="I450" s="288"/>
      <c r="J450" s="288"/>
      <c r="K450" s="288"/>
      <c r="L450" s="288"/>
      <c r="M450" s="288"/>
      <c r="N450" s="288"/>
      <c r="O450" s="288"/>
      <c r="P450" s="159">
        <v>21192.7</v>
      </c>
      <c r="Q450" s="194"/>
      <c r="R450" s="195"/>
      <c r="HJ450" s="81"/>
      <c r="HK450" s="87" t="s">
        <v>425</v>
      </c>
    </row>
    <row r="451" spans="1:220" customFormat="1" ht="15" x14ac:dyDescent="0.25">
      <c r="A451" s="139"/>
      <c r="B451" s="140"/>
      <c r="C451" s="288" t="s">
        <v>421</v>
      </c>
      <c r="D451" s="288"/>
      <c r="E451" s="288"/>
      <c r="F451" s="288"/>
      <c r="G451" s="288"/>
      <c r="H451" s="288"/>
      <c r="I451" s="288"/>
      <c r="J451" s="288"/>
      <c r="K451" s="288"/>
      <c r="L451" s="288"/>
      <c r="M451" s="288"/>
      <c r="N451" s="288"/>
      <c r="O451" s="288"/>
      <c r="P451" s="160"/>
      <c r="Q451" s="194"/>
      <c r="R451" s="195"/>
      <c r="HJ451" s="81"/>
      <c r="HK451" s="87" t="s">
        <v>421</v>
      </c>
    </row>
    <row r="452" spans="1:220" customFormat="1" ht="15" x14ac:dyDescent="0.25">
      <c r="A452" s="139"/>
      <c r="B452" s="140"/>
      <c r="C452" s="288" t="s">
        <v>426</v>
      </c>
      <c r="D452" s="288"/>
      <c r="E452" s="288"/>
      <c r="F452" s="288"/>
      <c r="G452" s="288"/>
      <c r="H452" s="288"/>
      <c r="I452" s="288"/>
      <c r="J452" s="288"/>
      <c r="K452" s="288"/>
      <c r="L452" s="288"/>
      <c r="M452" s="288"/>
      <c r="N452" s="288"/>
      <c r="O452" s="288"/>
      <c r="P452" s="159">
        <v>11795.84</v>
      </c>
      <c r="Q452" s="194"/>
      <c r="R452" s="195"/>
      <c r="HJ452" s="81"/>
      <c r="HK452" s="87" t="s">
        <v>426</v>
      </c>
    </row>
    <row r="453" spans="1:220" customFormat="1" ht="15" x14ac:dyDescent="0.25">
      <c r="A453" s="139"/>
      <c r="B453" s="140"/>
      <c r="C453" s="288" t="s">
        <v>427</v>
      </c>
      <c r="D453" s="288"/>
      <c r="E453" s="288"/>
      <c r="F453" s="288"/>
      <c r="G453" s="288"/>
      <c r="H453" s="288"/>
      <c r="I453" s="288"/>
      <c r="J453" s="288"/>
      <c r="K453" s="288"/>
      <c r="L453" s="288"/>
      <c r="M453" s="288"/>
      <c r="N453" s="288"/>
      <c r="O453" s="288"/>
      <c r="P453" s="159">
        <v>3262.8</v>
      </c>
      <c r="Q453" s="194"/>
      <c r="R453" s="195"/>
      <c r="HJ453" s="81"/>
      <c r="HK453" s="87" t="s">
        <v>427</v>
      </c>
    </row>
    <row r="454" spans="1:220" customFormat="1" ht="15" x14ac:dyDescent="0.25">
      <c r="A454" s="139"/>
      <c r="B454" s="140"/>
      <c r="C454" s="288" t="s">
        <v>423</v>
      </c>
      <c r="D454" s="288"/>
      <c r="E454" s="288"/>
      <c r="F454" s="288"/>
      <c r="G454" s="288"/>
      <c r="H454" s="288"/>
      <c r="I454" s="288"/>
      <c r="J454" s="288"/>
      <c r="K454" s="288"/>
      <c r="L454" s="288"/>
      <c r="M454" s="288"/>
      <c r="N454" s="288"/>
      <c r="O454" s="288"/>
      <c r="P454" s="159">
        <v>3262.8</v>
      </c>
      <c r="Q454" s="194"/>
      <c r="R454" s="195"/>
      <c r="HJ454" s="81"/>
      <c r="HK454" s="87" t="s">
        <v>423</v>
      </c>
    </row>
    <row r="455" spans="1:220" customFormat="1" ht="15" x14ac:dyDescent="0.25">
      <c r="A455" s="139"/>
      <c r="B455" s="140"/>
      <c r="C455" s="288" t="s">
        <v>424</v>
      </c>
      <c r="D455" s="288"/>
      <c r="E455" s="288"/>
      <c r="F455" s="288"/>
      <c r="G455" s="288"/>
      <c r="H455" s="288"/>
      <c r="I455" s="288"/>
      <c r="J455" s="288"/>
      <c r="K455" s="288"/>
      <c r="L455" s="288"/>
      <c r="M455" s="288"/>
      <c r="N455" s="288"/>
      <c r="O455" s="288"/>
      <c r="P455" s="159">
        <v>2871.26</v>
      </c>
      <c r="Q455" s="194"/>
      <c r="R455" s="195"/>
      <c r="HJ455" s="81"/>
      <c r="HK455" s="87" t="s">
        <v>424</v>
      </c>
    </row>
    <row r="456" spans="1:220" customFormat="1" ht="15" x14ac:dyDescent="0.25">
      <c r="A456" s="139"/>
      <c r="B456" s="157"/>
      <c r="C456" s="289" t="s">
        <v>437</v>
      </c>
      <c r="D456" s="289"/>
      <c r="E456" s="289"/>
      <c r="F456" s="289"/>
      <c r="G456" s="289"/>
      <c r="H456" s="289"/>
      <c r="I456" s="289"/>
      <c r="J456" s="289"/>
      <c r="K456" s="289"/>
      <c r="L456" s="289"/>
      <c r="M456" s="289"/>
      <c r="N456" s="289"/>
      <c r="O456" s="289"/>
      <c r="P456" s="161">
        <v>2779978.49</v>
      </c>
      <c r="Q456" s="194"/>
      <c r="R456" s="196"/>
      <c r="HJ456" s="81"/>
      <c r="HL456" s="81" t="s">
        <v>437</v>
      </c>
    </row>
    <row r="457" spans="1:220" customFormat="1" ht="15" x14ac:dyDescent="0.25">
      <c r="A457" s="139"/>
      <c r="B457" s="140"/>
      <c r="C457" s="288" t="s">
        <v>172</v>
      </c>
      <c r="D457" s="288"/>
      <c r="E457" s="288"/>
      <c r="F457" s="288"/>
      <c r="G457" s="288"/>
      <c r="H457" s="288"/>
      <c r="I457" s="288"/>
      <c r="J457" s="288"/>
      <c r="K457" s="288"/>
      <c r="L457" s="288"/>
      <c r="M457" s="288"/>
      <c r="N457" s="288"/>
      <c r="O457" s="288"/>
      <c r="P457" s="159">
        <v>154242.81</v>
      </c>
      <c r="Q457" s="194"/>
      <c r="R457" s="195"/>
      <c r="HJ457" s="81"/>
      <c r="HK457" s="87" t="s">
        <v>172</v>
      </c>
      <c r="HL457" s="81"/>
    </row>
    <row r="458" spans="1:220" customFormat="1" ht="15" x14ac:dyDescent="0.25">
      <c r="A458" s="139"/>
      <c r="B458" s="140"/>
      <c r="C458" s="288" t="s">
        <v>173</v>
      </c>
      <c r="D458" s="288"/>
      <c r="E458" s="288"/>
      <c r="F458" s="288"/>
      <c r="G458" s="288"/>
      <c r="H458" s="288"/>
      <c r="I458" s="288"/>
      <c r="J458" s="288"/>
      <c r="K458" s="288"/>
      <c r="L458" s="288"/>
      <c r="M458" s="288"/>
      <c r="N458" s="288"/>
      <c r="O458" s="288"/>
      <c r="P458" s="159">
        <v>141731.4</v>
      </c>
      <c r="Q458" s="194"/>
      <c r="R458" s="195"/>
      <c r="HJ458" s="81"/>
      <c r="HK458" s="87" t="s">
        <v>173</v>
      </c>
      <c r="HL458" s="81"/>
    </row>
    <row r="459" spans="1:220" customFormat="1" ht="15" x14ac:dyDescent="0.25">
      <c r="A459" s="139"/>
      <c r="B459" s="140"/>
      <c r="C459" s="288" t="s">
        <v>174</v>
      </c>
      <c r="D459" s="288"/>
      <c r="E459" s="288"/>
      <c r="F459" s="288"/>
      <c r="G459" s="288"/>
      <c r="H459" s="288"/>
      <c r="I459" s="288"/>
      <c r="J459" s="288"/>
      <c r="K459" s="288"/>
      <c r="L459" s="288"/>
      <c r="M459" s="288"/>
      <c r="N459" s="288"/>
      <c r="O459" s="288"/>
      <c r="P459" s="159">
        <v>74124.84</v>
      </c>
      <c r="Q459" s="194"/>
      <c r="R459" s="195"/>
      <c r="HJ459" s="81"/>
      <c r="HK459" s="87" t="s">
        <v>174</v>
      </c>
      <c r="HL459" s="81"/>
    </row>
    <row r="460" spans="1:220" customFormat="1" ht="15" x14ac:dyDescent="0.25">
      <c r="A460" s="139"/>
      <c r="B460" s="140"/>
      <c r="C460" s="288" t="s">
        <v>438</v>
      </c>
      <c r="D460" s="288"/>
      <c r="E460" s="288"/>
      <c r="F460" s="288"/>
      <c r="G460" s="288"/>
      <c r="H460" s="288"/>
      <c r="I460" s="288"/>
      <c r="J460" s="288"/>
      <c r="K460" s="288"/>
      <c r="L460" s="288"/>
      <c r="M460" s="288"/>
      <c r="N460" s="288"/>
      <c r="O460" s="288"/>
      <c r="P460" s="159">
        <v>83399.350000000006</v>
      </c>
      <c r="Q460" s="194"/>
      <c r="R460" s="195"/>
      <c r="HJ460" s="81"/>
      <c r="HK460" s="87" t="s">
        <v>438</v>
      </c>
      <c r="HL460" s="81"/>
    </row>
    <row r="461" spans="1:220" customFormat="1" ht="15" x14ac:dyDescent="0.25">
      <c r="A461" s="139"/>
      <c r="B461" s="157"/>
      <c r="C461" s="289" t="s">
        <v>439</v>
      </c>
      <c r="D461" s="289"/>
      <c r="E461" s="289"/>
      <c r="F461" s="289"/>
      <c r="G461" s="289"/>
      <c r="H461" s="289"/>
      <c r="I461" s="289"/>
      <c r="J461" s="289"/>
      <c r="K461" s="289"/>
      <c r="L461" s="289"/>
      <c r="M461" s="289"/>
      <c r="N461" s="289"/>
      <c r="O461" s="289"/>
      <c r="P461" s="161">
        <v>2863377.84</v>
      </c>
      <c r="Q461" s="194"/>
      <c r="R461" s="196"/>
      <c r="HJ461" s="81"/>
      <c r="HL461" s="81" t="s">
        <v>439</v>
      </c>
    </row>
    <row r="462" spans="1:220" customFormat="1" ht="15" x14ac:dyDescent="0.25">
      <c r="A462" s="139"/>
      <c r="B462" s="140"/>
      <c r="C462" s="288" t="s">
        <v>440</v>
      </c>
      <c r="D462" s="288"/>
      <c r="E462" s="288"/>
      <c r="F462" s="288"/>
      <c r="G462" s="288"/>
      <c r="H462" s="288"/>
      <c r="I462" s="288"/>
      <c r="J462" s="288"/>
      <c r="K462" s="288"/>
      <c r="L462" s="288"/>
      <c r="M462" s="288"/>
      <c r="N462" s="288"/>
      <c r="O462" s="288"/>
      <c r="P462" s="159">
        <v>572675.56999999995</v>
      </c>
      <c r="Q462" s="194"/>
      <c r="R462" s="195"/>
      <c r="HJ462" s="81"/>
      <c r="HK462" s="87" t="s">
        <v>440</v>
      </c>
      <c r="HL462" s="81"/>
    </row>
    <row r="463" spans="1:220" customFormat="1" ht="15" x14ac:dyDescent="0.25">
      <c r="A463" s="139"/>
      <c r="B463" s="157"/>
      <c r="C463" s="289" t="s">
        <v>441</v>
      </c>
      <c r="D463" s="289"/>
      <c r="E463" s="289"/>
      <c r="F463" s="289"/>
      <c r="G463" s="289"/>
      <c r="H463" s="289"/>
      <c r="I463" s="289"/>
      <c r="J463" s="289"/>
      <c r="K463" s="289"/>
      <c r="L463" s="289"/>
      <c r="M463" s="289"/>
      <c r="N463" s="289"/>
      <c r="O463" s="289"/>
      <c r="P463" s="161">
        <v>3436053.41</v>
      </c>
      <c r="Q463" s="194"/>
      <c r="R463" s="196"/>
      <c r="HJ463" s="81"/>
      <c r="HL463" s="81" t="s">
        <v>441</v>
      </c>
    </row>
    <row r="464" spans="1:220" customFormat="1" ht="15" x14ac:dyDescent="0.25">
      <c r="A464" s="139"/>
      <c r="B464" s="140"/>
      <c r="C464" s="288" t="s">
        <v>176</v>
      </c>
      <c r="D464" s="288"/>
      <c r="E464" s="288"/>
      <c r="F464" s="288"/>
      <c r="G464" s="288"/>
      <c r="H464" s="288"/>
      <c r="I464" s="288"/>
      <c r="J464" s="288"/>
      <c r="K464" s="288"/>
      <c r="L464" s="288"/>
      <c r="M464" s="288"/>
      <c r="N464" s="288"/>
      <c r="O464" s="288"/>
      <c r="P464" s="160"/>
      <c r="Q464" s="194"/>
      <c r="R464" s="195"/>
      <c r="HJ464" s="81"/>
      <c r="HK464" s="87" t="s">
        <v>176</v>
      </c>
      <c r="HL464" s="81"/>
    </row>
    <row r="465" spans="1:247" customFormat="1" ht="15" x14ac:dyDescent="0.25">
      <c r="A465" s="139"/>
      <c r="B465" s="140"/>
      <c r="C465" s="288" t="s">
        <v>704</v>
      </c>
      <c r="D465" s="288"/>
      <c r="E465" s="288"/>
      <c r="F465" s="288"/>
      <c r="G465" s="288"/>
      <c r="H465" s="288"/>
      <c r="I465" s="288"/>
      <c r="J465" s="288"/>
      <c r="K465" s="288"/>
      <c r="L465" s="288"/>
      <c r="M465" s="288"/>
      <c r="N465" s="288"/>
      <c r="O465" s="288"/>
      <c r="P465" s="159">
        <v>2258875.84</v>
      </c>
      <c r="Q465" s="194"/>
      <c r="R465" s="195"/>
      <c r="HJ465" s="81"/>
      <c r="HK465" s="87" t="s">
        <v>704</v>
      </c>
      <c r="HL465" s="81"/>
    </row>
    <row r="466" spans="1:247" customFormat="1" ht="15" x14ac:dyDescent="0.25">
      <c r="A466" s="139"/>
      <c r="B466" s="140"/>
      <c r="C466" s="288" t="s">
        <v>177</v>
      </c>
      <c r="D466" s="288"/>
      <c r="E466" s="288"/>
      <c r="F466" s="288"/>
      <c r="G466" s="288"/>
      <c r="H466" s="288"/>
      <c r="I466" s="288"/>
      <c r="J466" s="288"/>
      <c r="K466" s="162" t="s">
        <v>727</v>
      </c>
      <c r="L466" s="163"/>
      <c r="M466" s="163"/>
      <c r="O466" s="164"/>
      <c r="P466" s="160"/>
      <c r="Q466" s="194"/>
      <c r="R466" s="196"/>
      <c r="HJ466" s="81"/>
      <c r="HL466" s="81"/>
      <c r="HM466" s="87" t="s">
        <v>177</v>
      </c>
    </row>
    <row r="467" spans="1:247" customFormat="1" ht="15" x14ac:dyDescent="0.25">
      <c r="A467" s="139"/>
      <c r="B467" s="140"/>
      <c r="C467" s="288" t="s">
        <v>289</v>
      </c>
      <c r="D467" s="288"/>
      <c r="E467" s="288"/>
      <c r="F467" s="288"/>
      <c r="G467" s="288"/>
      <c r="H467" s="288"/>
      <c r="I467" s="288"/>
      <c r="J467" s="288"/>
      <c r="K467" s="162" t="s">
        <v>728</v>
      </c>
      <c r="L467" s="163"/>
      <c r="M467" s="163"/>
      <c r="O467" s="164"/>
      <c r="P467" s="160"/>
      <c r="Q467" s="194"/>
      <c r="R467" s="196"/>
      <c r="HJ467" s="81"/>
      <c r="HL467" s="81"/>
      <c r="HM467" s="87" t="s">
        <v>289</v>
      </c>
    </row>
    <row r="468" spans="1:247" customFormat="1" ht="15" x14ac:dyDescent="0.25">
      <c r="A468" s="139"/>
      <c r="B468" s="140"/>
      <c r="C468" s="288" t="s">
        <v>430</v>
      </c>
      <c r="D468" s="288"/>
      <c r="E468" s="288"/>
      <c r="F468" s="288"/>
      <c r="G468" s="288"/>
      <c r="H468" s="288"/>
      <c r="I468" s="288"/>
      <c r="J468" s="288"/>
      <c r="K468" s="288"/>
      <c r="L468" s="288"/>
      <c r="M468" s="288"/>
      <c r="N468" s="288"/>
      <c r="O468" s="288"/>
      <c r="P468" s="159">
        <v>39992.22</v>
      </c>
      <c r="Q468" s="194"/>
      <c r="R468" s="195"/>
      <c r="HJ468" s="81"/>
      <c r="HL468" s="81"/>
      <c r="HN468" s="87" t="s">
        <v>430</v>
      </c>
    </row>
    <row r="469" spans="1:247" customFormat="1" ht="15" x14ac:dyDescent="0.25">
      <c r="A469" s="139"/>
      <c r="B469" s="140"/>
      <c r="C469" s="288" t="s">
        <v>421</v>
      </c>
      <c r="D469" s="288"/>
      <c r="E469" s="288"/>
      <c r="F469" s="288"/>
      <c r="G469" s="288"/>
      <c r="H469" s="288"/>
      <c r="I469" s="288"/>
      <c r="J469" s="288"/>
      <c r="K469" s="288"/>
      <c r="L469" s="288"/>
      <c r="M469" s="288"/>
      <c r="N469" s="288"/>
      <c r="O469" s="288"/>
      <c r="P469" s="160"/>
      <c r="Q469" s="194"/>
      <c r="R469" s="195"/>
      <c r="HJ469" s="81"/>
      <c r="HK469" s="87" t="s">
        <v>421</v>
      </c>
      <c r="HL469" s="81"/>
    </row>
    <row r="470" spans="1:247" customFormat="1" ht="22.5" x14ac:dyDescent="0.25">
      <c r="A470" s="139"/>
      <c r="B470" s="140" t="s">
        <v>431</v>
      </c>
      <c r="C470" s="288" t="s">
        <v>432</v>
      </c>
      <c r="D470" s="288"/>
      <c r="E470" s="288"/>
      <c r="F470" s="288"/>
      <c r="G470" s="288"/>
      <c r="H470" s="179" t="s">
        <v>156</v>
      </c>
      <c r="I470" s="189"/>
      <c r="J470" s="189"/>
      <c r="K470" s="162" t="s">
        <v>433</v>
      </c>
      <c r="L470" s="163"/>
      <c r="M470" s="163"/>
      <c r="O470" s="164"/>
      <c r="P470" s="159">
        <v>39992.22</v>
      </c>
      <c r="Q470" s="194"/>
      <c r="R470" s="195"/>
      <c r="HJ470" s="81"/>
      <c r="HL470" s="81"/>
      <c r="HO470" s="87" t="s">
        <v>432</v>
      </c>
    </row>
    <row r="471" spans="1:247" customFormat="1" ht="15" x14ac:dyDescent="0.25">
      <c r="A471" s="139"/>
      <c r="B471" s="140"/>
      <c r="C471" s="288" t="s">
        <v>434</v>
      </c>
      <c r="D471" s="288"/>
      <c r="E471" s="288"/>
      <c r="F471" s="288"/>
      <c r="G471" s="288"/>
      <c r="H471" s="288"/>
      <c r="I471" s="288"/>
      <c r="J471" s="288"/>
      <c r="K471" s="288"/>
      <c r="L471" s="288"/>
      <c r="M471" s="288"/>
      <c r="N471" s="288"/>
      <c r="O471" s="288"/>
      <c r="P471" s="159">
        <v>9998.06</v>
      </c>
      <c r="Q471" s="194"/>
      <c r="R471" s="195"/>
      <c r="HJ471" s="81"/>
      <c r="HL471" s="81"/>
      <c r="HN471" s="87" t="s">
        <v>434</v>
      </c>
    </row>
    <row r="472" spans="1:247" customFormat="1" ht="15" x14ac:dyDescent="0.25">
      <c r="A472" s="139"/>
      <c r="B472" s="140"/>
      <c r="C472" s="288" t="s">
        <v>421</v>
      </c>
      <c r="D472" s="288"/>
      <c r="E472" s="288"/>
      <c r="F472" s="288"/>
      <c r="G472" s="288"/>
      <c r="H472" s="288"/>
      <c r="I472" s="288"/>
      <c r="J472" s="288"/>
      <c r="K472" s="288"/>
      <c r="L472" s="288"/>
      <c r="M472" s="288"/>
      <c r="N472" s="288"/>
      <c r="O472" s="288"/>
      <c r="P472" s="160"/>
      <c r="Q472" s="194"/>
      <c r="R472" s="195"/>
      <c r="HJ472" s="81"/>
      <c r="HK472" s="87" t="s">
        <v>421</v>
      </c>
      <c r="HL472" s="81"/>
    </row>
    <row r="473" spans="1:247" customFormat="1" ht="22.5" x14ac:dyDescent="0.25">
      <c r="A473" s="139"/>
      <c r="B473" s="140" t="s">
        <v>435</v>
      </c>
      <c r="C473" s="288" t="s">
        <v>432</v>
      </c>
      <c r="D473" s="288"/>
      <c r="E473" s="288"/>
      <c r="F473" s="288"/>
      <c r="G473" s="288"/>
      <c r="H473" s="179" t="s">
        <v>156</v>
      </c>
      <c r="I473" s="189"/>
      <c r="J473" s="189"/>
      <c r="K473" s="162" t="s">
        <v>372</v>
      </c>
      <c r="L473" s="163"/>
      <c r="M473" s="163"/>
      <c r="O473" s="164"/>
      <c r="P473" s="159">
        <v>9998.06</v>
      </c>
      <c r="Q473" s="194"/>
      <c r="R473" s="195"/>
      <c r="HJ473" s="81"/>
      <c r="HL473" s="81"/>
      <c r="HO473" s="87" t="s">
        <v>432</v>
      </c>
    </row>
    <row r="474" spans="1:247" s="203" customFormat="1" ht="1.5" customHeight="1" x14ac:dyDescent="0.2">
      <c r="A474" s="190"/>
      <c r="B474" s="151"/>
      <c r="C474" s="149"/>
      <c r="D474" s="149"/>
      <c r="E474" s="149"/>
      <c r="F474" s="149"/>
      <c r="G474" s="149"/>
      <c r="H474" s="149"/>
      <c r="I474" s="149"/>
      <c r="J474" s="149"/>
      <c r="K474" s="149"/>
      <c r="L474" s="197"/>
      <c r="M474" s="198"/>
      <c r="N474" s="199"/>
      <c r="O474" s="200"/>
      <c r="P474" s="201"/>
      <c r="Q474" s="202"/>
      <c r="R474" s="202"/>
      <c r="AB474" s="204"/>
      <c r="AC474" s="204"/>
      <c r="AD474" s="204"/>
      <c r="AE474" s="204"/>
      <c r="AF474" s="204"/>
      <c r="AG474" s="204"/>
      <c r="AH474" s="204"/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  <c r="BH474" s="204"/>
      <c r="BI474" s="204"/>
      <c r="BJ474" s="204"/>
      <c r="BK474" s="204"/>
      <c r="BL474" s="204"/>
      <c r="BM474" s="204"/>
      <c r="BN474" s="204"/>
      <c r="BO474" s="204"/>
      <c r="BP474" s="204"/>
      <c r="BQ474" s="204"/>
      <c r="BR474" s="204"/>
      <c r="BS474" s="204"/>
      <c r="BT474" s="204"/>
      <c r="BU474" s="204"/>
      <c r="BV474" s="204"/>
      <c r="BW474" s="204"/>
      <c r="BX474" s="204"/>
      <c r="BY474" s="204"/>
      <c r="BZ474" s="204"/>
      <c r="CA474" s="204"/>
      <c r="CB474" s="204"/>
      <c r="CC474" s="204"/>
      <c r="CD474" s="204"/>
      <c r="CE474" s="204"/>
      <c r="CF474" s="204"/>
      <c r="CG474" s="204"/>
      <c r="CH474" s="204"/>
      <c r="CI474" s="204"/>
      <c r="CJ474" s="204"/>
      <c r="CK474" s="204"/>
      <c r="CL474" s="204"/>
      <c r="CM474" s="204"/>
      <c r="CN474" s="204"/>
      <c r="CO474" s="204"/>
      <c r="CP474" s="204"/>
      <c r="CQ474" s="204"/>
      <c r="CR474" s="204"/>
      <c r="CS474" s="204"/>
      <c r="CT474" s="204"/>
      <c r="CU474" s="204"/>
      <c r="CV474" s="204"/>
      <c r="CW474" s="204"/>
      <c r="CX474" s="204"/>
      <c r="CY474" s="204"/>
      <c r="CZ474" s="204"/>
      <c r="DA474" s="204"/>
      <c r="DB474" s="204"/>
      <c r="DC474" s="204"/>
      <c r="DD474" s="204"/>
      <c r="DE474" s="204"/>
      <c r="DF474" s="204"/>
      <c r="DG474" s="204"/>
      <c r="DH474" s="204"/>
      <c r="DI474" s="204"/>
      <c r="DJ474" s="204"/>
      <c r="DK474" s="204"/>
      <c r="DL474" s="204"/>
      <c r="DM474" s="204"/>
      <c r="DN474" s="204"/>
      <c r="DO474" s="204"/>
      <c r="DP474" s="204"/>
      <c r="DQ474" s="204"/>
      <c r="DR474" s="204"/>
      <c r="DS474" s="204"/>
      <c r="DT474" s="204"/>
      <c r="DU474" s="204"/>
      <c r="DV474" s="204"/>
      <c r="DW474" s="204"/>
      <c r="DX474" s="204"/>
      <c r="DY474" s="204"/>
      <c r="DZ474" s="204"/>
      <c r="EA474" s="204"/>
      <c r="EB474" s="204"/>
      <c r="EC474" s="204"/>
      <c r="ED474" s="204"/>
      <c r="EE474" s="204"/>
      <c r="EF474" s="204"/>
      <c r="EG474" s="204"/>
      <c r="EH474" s="204"/>
      <c r="EI474" s="204"/>
      <c r="EJ474" s="204"/>
      <c r="EK474" s="204"/>
      <c r="EL474" s="204"/>
      <c r="EM474" s="204"/>
      <c r="EN474" s="204"/>
      <c r="EO474" s="204"/>
      <c r="EP474" s="204"/>
      <c r="EQ474" s="204"/>
      <c r="ER474" s="204"/>
      <c r="ES474" s="204"/>
      <c r="ET474" s="204"/>
      <c r="EU474" s="204"/>
      <c r="EV474" s="204"/>
      <c r="EW474" s="204"/>
      <c r="EX474" s="204"/>
      <c r="EY474" s="204"/>
      <c r="EZ474" s="204"/>
      <c r="FA474" s="204"/>
      <c r="FB474" s="204"/>
      <c r="FC474" s="204"/>
      <c r="FD474" s="204"/>
      <c r="FE474" s="204"/>
      <c r="FF474" s="204"/>
      <c r="FG474" s="204"/>
      <c r="FH474" s="204"/>
      <c r="FI474" s="204"/>
      <c r="FJ474" s="204"/>
      <c r="FK474" s="204"/>
      <c r="FL474" s="204"/>
      <c r="FM474" s="204"/>
      <c r="FN474" s="204"/>
      <c r="FO474" s="204"/>
      <c r="FP474" s="204"/>
      <c r="FQ474" s="204"/>
      <c r="FR474" s="204"/>
      <c r="FS474" s="204"/>
      <c r="FT474" s="204"/>
      <c r="FU474" s="204"/>
      <c r="FV474" s="204"/>
      <c r="FW474" s="204"/>
      <c r="FX474" s="204"/>
      <c r="FY474" s="204"/>
      <c r="FZ474" s="204"/>
      <c r="GA474" s="204"/>
      <c r="GB474" s="204"/>
      <c r="GC474" s="204"/>
      <c r="GD474" s="204"/>
      <c r="GE474" s="204"/>
      <c r="GF474" s="204"/>
      <c r="GG474" s="204"/>
      <c r="GH474" s="204"/>
      <c r="GI474" s="204"/>
      <c r="GJ474" s="204"/>
      <c r="GK474" s="204"/>
      <c r="GL474" s="204"/>
      <c r="GM474" s="204"/>
      <c r="GN474" s="204"/>
      <c r="GO474" s="204"/>
      <c r="GP474" s="204"/>
      <c r="GQ474" s="204"/>
      <c r="GR474" s="204"/>
      <c r="GS474" s="204"/>
      <c r="GT474" s="204"/>
      <c r="GU474" s="204"/>
      <c r="GV474" s="204"/>
      <c r="GW474" s="204"/>
      <c r="GX474" s="204"/>
      <c r="GY474" s="204"/>
      <c r="GZ474" s="204"/>
      <c r="HA474" s="204"/>
      <c r="HB474" s="204"/>
      <c r="HC474" s="204"/>
      <c r="HD474" s="204"/>
      <c r="HE474" s="204"/>
      <c r="HF474" s="204"/>
      <c r="HG474" s="204"/>
      <c r="HH474" s="204"/>
      <c r="HI474" s="204"/>
      <c r="HJ474" s="204"/>
      <c r="HK474" s="204"/>
      <c r="HL474" s="204"/>
      <c r="HM474" s="204"/>
      <c r="HN474" s="204"/>
      <c r="HO474" s="204"/>
      <c r="HP474" s="204"/>
      <c r="HQ474" s="204"/>
      <c r="HR474" s="204"/>
      <c r="HS474" s="204"/>
      <c r="HT474" s="204"/>
      <c r="HU474" s="204"/>
      <c r="HV474" s="204"/>
      <c r="HW474" s="204"/>
      <c r="HX474" s="204"/>
      <c r="HY474" s="204"/>
      <c r="HZ474" s="204"/>
      <c r="IA474" s="204"/>
      <c r="IB474" s="204"/>
      <c r="IC474" s="204"/>
      <c r="ID474" s="204"/>
      <c r="IE474" s="204"/>
      <c r="IF474" s="204"/>
      <c r="IG474" s="204"/>
      <c r="IH474" s="204"/>
      <c r="II474" s="204"/>
      <c r="IJ474" s="204"/>
      <c r="IK474" s="204"/>
      <c r="IL474" s="204"/>
      <c r="IM474" s="204"/>
    </row>
    <row r="475" spans="1:247" s="203" customFormat="1" ht="45" customHeight="1" x14ac:dyDescent="0.2">
      <c r="A475" s="59"/>
      <c r="B475" s="205"/>
      <c r="C475" s="206"/>
      <c r="D475" s="206"/>
      <c r="E475" s="206"/>
      <c r="F475" s="206"/>
      <c r="G475" s="206"/>
      <c r="H475" s="206"/>
      <c r="I475" s="206"/>
      <c r="J475" s="206"/>
      <c r="K475" s="206"/>
      <c r="L475" s="207"/>
      <c r="M475" s="208"/>
      <c r="N475" s="209"/>
      <c r="O475" s="59"/>
      <c r="P475" s="59"/>
      <c r="Q475" s="202"/>
      <c r="R475" s="202"/>
      <c r="AB475" s="204"/>
      <c r="AC475" s="204"/>
      <c r="AD475" s="204"/>
      <c r="AE475" s="204"/>
      <c r="AF475" s="204"/>
      <c r="AG475" s="204"/>
      <c r="AH475" s="204"/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  <c r="BH475" s="204"/>
      <c r="BI475" s="204"/>
      <c r="BJ475" s="204"/>
      <c r="BK475" s="204"/>
      <c r="BL475" s="204"/>
      <c r="BM475" s="204"/>
      <c r="BN475" s="204"/>
      <c r="BO475" s="204"/>
      <c r="BP475" s="204"/>
      <c r="BQ475" s="204"/>
      <c r="BR475" s="204"/>
      <c r="BS475" s="204"/>
      <c r="BT475" s="204"/>
      <c r="BU475" s="204"/>
      <c r="BV475" s="204"/>
      <c r="BW475" s="204"/>
      <c r="BX475" s="204"/>
      <c r="BY475" s="204"/>
      <c r="BZ475" s="204"/>
      <c r="CA475" s="204"/>
      <c r="CB475" s="204"/>
      <c r="CC475" s="204"/>
      <c r="CD475" s="204"/>
      <c r="CE475" s="204"/>
      <c r="CF475" s="204"/>
      <c r="CG475" s="204"/>
      <c r="CH475" s="204"/>
      <c r="CI475" s="204"/>
      <c r="CJ475" s="204"/>
      <c r="CK475" s="204"/>
      <c r="CL475" s="204"/>
      <c r="CM475" s="204"/>
      <c r="CN475" s="204"/>
      <c r="CO475" s="204"/>
      <c r="CP475" s="204"/>
      <c r="CQ475" s="204"/>
      <c r="CR475" s="204"/>
      <c r="CS475" s="204"/>
      <c r="CT475" s="204"/>
      <c r="CU475" s="204"/>
      <c r="CV475" s="204"/>
      <c r="CW475" s="204"/>
      <c r="CX475" s="204"/>
      <c r="CY475" s="204"/>
      <c r="CZ475" s="204"/>
      <c r="DA475" s="204"/>
      <c r="DB475" s="204"/>
      <c r="DC475" s="204"/>
      <c r="DD475" s="204"/>
      <c r="DE475" s="204"/>
      <c r="DF475" s="204"/>
      <c r="DG475" s="204"/>
      <c r="DH475" s="204"/>
      <c r="DI475" s="204"/>
      <c r="DJ475" s="204"/>
      <c r="DK475" s="204"/>
      <c r="DL475" s="204"/>
      <c r="DM475" s="204"/>
      <c r="DN475" s="204"/>
      <c r="DO475" s="204"/>
      <c r="DP475" s="204"/>
      <c r="DQ475" s="204"/>
      <c r="DR475" s="204"/>
      <c r="DS475" s="204"/>
      <c r="DT475" s="204"/>
      <c r="DU475" s="204"/>
      <c r="DV475" s="204"/>
      <c r="DW475" s="204"/>
      <c r="DX475" s="204"/>
      <c r="DY475" s="204"/>
      <c r="DZ475" s="204"/>
      <c r="EA475" s="204"/>
      <c r="EB475" s="204"/>
      <c r="EC475" s="204"/>
      <c r="ED475" s="204"/>
      <c r="EE475" s="204"/>
      <c r="EF475" s="204"/>
      <c r="EG475" s="204"/>
      <c r="EH475" s="204"/>
      <c r="EI475" s="204"/>
      <c r="EJ475" s="204"/>
      <c r="EK475" s="204"/>
      <c r="EL475" s="204"/>
      <c r="EM475" s="204"/>
      <c r="EN475" s="204"/>
      <c r="EO475" s="204"/>
      <c r="EP475" s="204"/>
      <c r="EQ475" s="204"/>
      <c r="ER475" s="204"/>
      <c r="ES475" s="204"/>
      <c r="ET475" s="204"/>
      <c r="EU475" s="204"/>
      <c r="EV475" s="204"/>
      <c r="EW475" s="204"/>
      <c r="EX475" s="204"/>
      <c r="EY475" s="204"/>
      <c r="EZ475" s="204"/>
      <c r="FA475" s="204"/>
      <c r="FB475" s="204"/>
      <c r="FC475" s="204"/>
      <c r="FD475" s="204"/>
      <c r="FE475" s="204"/>
      <c r="FF475" s="204"/>
      <c r="FG475" s="204"/>
      <c r="FH475" s="204"/>
      <c r="FI475" s="204"/>
      <c r="FJ475" s="204"/>
      <c r="FK475" s="204"/>
      <c r="FL475" s="204"/>
      <c r="FM475" s="204"/>
      <c r="FN475" s="204"/>
      <c r="FO475" s="204"/>
      <c r="FP475" s="204"/>
      <c r="FQ475" s="204"/>
      <c r="FR475" s="204"/>
      <c r="FS475" s="204"/>
      <c r="FT475" s="204"/>
      <c r="FU475" s="204"/>
      <c r="FV475" s="204"/>
      <c r="FW475" s="204"/>
      <c r="FX475" s="204"/>
      <c r="FY475" s="204"/>
      <c r="FZ475" s="204"/>
      <c r="GA475" s="204"/>
      <c r="GB475" s="204"/>
      <c r="GC475" s="204"/>
      <c r="GD475" s="204"/>
      <c r="GE475" s="204"/>
      <c r="GF475" s="204"/>
      <c r="GG475" s="204"/>
      <c r="GH475" s="204"/>
      <c r="GI475" s="204"/>
      <c r="GJ475" s="204"/>
      <c r="GK475" s="204"/>
      <c r="GL475" s="204"/>
      <c r="GM475" s="204"/>
      <c r="GN475" s="204"/>
      <c r="GO475" s="204"/>
      <c r="GP475" s="204"/>
      <c r="GQ475" s="204"/>
      <c r="GR475" s="204"/>
      <c r="GS475" s="204"/>
      <c r="GT475" s="204"/>
      <c r="GU475" s="204"/>
      <c r="GV475" s="204"/>
      <c r="GW475" s="204"/>
      <c r="GX475" s="204"/>
      <c r="GY475" s="204"/>
      <c r="GZ475" s="204"/>
      <c r="HA475" s="204"/>
      <c r="HB475" s="204"/>
      <c r="HC475" s="204"/>
      <c r="HD475" s="204"/>
      <c r="HE475" s="204"/>
      <c r="HF475" s="204"/>
      <c r="HG475" s="204"/>
      <c r="HH475" s="204"/>
      <c r="HI475" s="204"/>
      <c r="HJ475" s="204"/>
      <c r="HK475" s="204"/>
      <c r="HL475" s="204"/>
      <c r="HM475" s="204"/>
      <c r="HN475" s="204"/>
      <c r="HO475" s="204"/>
      <c r="HP475" s="204"/>
      <c r="HQ475" s="204"/>
      <c r="HR475" s="204"/>
      <c r="HS475" s="204"/>
      <c r="HT475" s="204"/>
      <c r="HU475" s="204"/>
      <c r="HV475" s="204"/>
      <c r="HW475" s="204"/>
      <c r="HX475" s="204"/>
      <c r="HY475" s="204"/>
      <c r="HZ475" s="204"/>
      <c r="IA475" s="204"/>
      <c r="IB475" s="204"/>
      <c r="IC475" s="204"/>
      <c r="ID475" s="204"/>
      <c r="IE475" s="204"/>
      <c r="IF475" s="204"/>
      <c r="IG475" s="204"/>
      <c r="IH475" s="204"/>
      <c r="II475" s="204"/>
      <c r="IJ475" s="204"/>
      <c r="IK475" s="204"/>
      <c r="IL475" s="204"/>
      <c r="IM475" s="204"/>
    </row>
    <row r="476" spans="1:247" s="54" customFormat="1" ht="15" x14ac:dyDescent="0.25">
      <c r="A476" s="53"/>
      <c r="B476" s="210" t="s">
        <v>444</v>
      </c>
      <c r="C476" s="284"/>
      <c r="D476" s="284"/>
      <c r="E476" s="284"/>
      <c r="F476" s="284"/>
      <c r="G476" s="284"/>
      <c r="H476" s="284"/>
      <c r="I476" s="285" t="s">
        <v>35</v>
      </c>
      <c r="J476" s="285"/>
      <c r="K476" s="285"/>
      <c r="L476" s="285"/>
      <c r="M476" s="285"/>
      <c r="N476" s="285"/>
      <c r="O476"/>
      <c r="P476"/>
      <c r="Q476" s="91"/>
      <c r="R476" s="91"/>
      <c r="S476"/>
      <c r="T476"/>
      <c r="U476"/>
      <c r="V476"/>
      <c r="W476"/>
      <c r="X476"/>
      <c r="Y476"/>
      <c r="Z476"/>
      <c r="AA476"/>
      <c r="AB476" s="55"/>
      <c r="AC476" s="55"/>
      <c r="AD476" s="55"/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5"/>
      <c r="AQ476" s="55"/>
      <c r="AR476" s="55"/>
      <c r="AS476" s="55"/>
      <c r="AT476" s="55"/>
      <c r="AU476" s="55"/>
      <c r="AV476" s="55"/>
      <c r="AW476" s="55"/>
      <c r="AX476" s="55"/>
      <c r="AY476" s="55"/>
      <c r="AZ476" s="55"/>
      <c r="BA476" s="55"/>
      <c r="BB476" s="55"/>
      <c r="BC476" s="55"/>
      <c r="BD476" s="55"/>
      <c r="BE476" s="55"/>
      <c r="BF476" s="55"/>
      <c r="BG476" s="55"/>
      <c r="BH476" s="55"/>
      <c r="BI476" s="55"/>
      <c r="BJ476" s="55"/>
      <c r="BK476" s="55"/>
      <c r="BL476" s="55"/>
      <c r="BM476" s="55"/>
      <c r="BN476" s="55"/>
      <c r="BO476" s="55"/>
      <c r="BP476" s="55"/>
      <c r="BQ476" s="55"/>
      <c r="BR476" s="55"/>
      <c r="BS476" s="55"/>
      <c r="BT476" s="55"/>
      <c r="BU476" s="55"/>
      <c r="BV476" s="55"/>
      <c r="BW476" s="55"/>
      <c r="BX476" s="55"/>
      <c r="BY476" s="55"/>
      <c r="BZ476" s="55"/>
      <c r="CA476" s="55"/>
      <c r="CB476" s="55"/>
      <c r="CC476" s="55"/>
      <c r="CD476" s="55"/>
      <c r="CE476" s="55"/>
      <c r="CF476" s="55"/>
      <c r="CG476" s="55"/>
      <c r="CH476" s="55"/>
      <c r="CI476" s="55"/>
      <c r="CJ476" s="55"/>
      <c r="CK476" s="55"/>
      <c r="CL476" s="55"/>
      <c r="CM476" s="55"/>
      <c r="CN476" s="55"/>
      <c r="CO476" s="55"/>
      <c r="CP476" s="55"/>
      <c r="CQ476" s="55"/>
      <c r="CR476" s="55"/>
      <c r="CS476" s="55"/>
      <c r="CT476" s="55"/>
      <c r="CU476" s="55"/>
      <c r="CV476" s="55"/>
      <c r="CW476" s="55"/>
      <c r="CX476" s="55"/>
      <c r="CY476" s="55"/>
      <c r="CZ476" s="55"/>
      <c r="DA476" s="55"/>
      <c r="DB476" s="55"/>
      <c r="DC476" s="55"/>
      <c r="DD476" s="55"/>
      <c r="DE476" s="55"/>
      <c r="DF476" s="55"/>
      <c r="DG476" s="55"/>
      <c r="DH476" s="55"/>
      <c r="DI476" s="55"/>
      <c r="DJ476" s="55"/>
      <c r="DK476" s="55"/>
      <c r="DL476" s="55"/>
      <c r="DM476" s="55"/>
      <c r="DN476" s="55"/>
      <c r="DO476" s="55"/>
      <c r="DP476" s="55"/>
      <c r="DQ476" s="55"/>
      <c r="DR476" s="55"/>
      <c r="DS476" s="55"/>
      <c r="DT476" s="55"/>
      <c r="DU476" s="55"/>
      <c r="DV476" s="55"/>
      <c r="DW476" s="55"/>
      <c r="DX476" s="55"/>
      <c r="DY476" s="55"/>
      <c r="DZ476" s="55"/>
      <c r="EA476" s="55"/>
      <c r="EB476" s="55"/>
      <c r="EC476" s="55"/>
      <c r="ED476" s="55"/>
      <c r="EE476" s="55"/>
      <c r="EF476" s="55"/>
      <c r="EG476" s="55"/>
      <c r="EH476" s="55"/>
      <c r="EI476" s="55"/>
      <c r="EJ476" s="55"/>
      <c r="EK476" s="55"/>
      <c r="EL476" s="55"/>
      <c r="EM476" s="55"/>
      <c r="EN476" s="55"/>
      <c r="EO476" s="55"/>
      <c r="EP476" s="55"/>
      <c r="EQ476" s="55"/>
      <c r="ER476" s="55"/>
      <c r="ES476" s="55"/>
      <c r="ET476" s="55"/>
      <c r="EU476" s="55"/>
      <c r="EV476" s="55"/>
      <c r="EW476" s="55"/>
      <c r="EX476" s="55"/>
      <c r="EY476" s="55"/>
      <c r="EZ476" s="55"/>
      <c r="FA476" s="55"/>
      <c r="FB476" s="55"/>
      <c r="FC476" s="55"/>
      <c r="FD476" s="55"/>
      <c r="FE476" s="55"/>
      <c r="FF476" s="55"/>
      <c r="FG476" s="55"/>
      <c r="FH476" s="55"/>
      <c r="FI476" s="55"/>
      <c r="FJ476" s="55"/>
      <c r="FK476" s="55"/>
      <c r="FL476" s="55"/>
      <c r="FM476" s="55"/>
      <c r="FN476" s="55"/>
      <c r="FO476" s="55"/>
      <c r="FP476" s="55"/>
      <c r="FQ476" s="55"/>
      <c r="FR476" s="55"/>
      <c r="FS476" s="55"/>
      <c r="FT476" s="55"/>
      <c r="FU476" s="55"/>
      <c r="FV476" s="55"/>
      <c r="FW476" s="55"/>
      <c r="FX476" s="55"/>
      <c r="FY476" s="55"/>
      <c r="FZ476" s="55"/>
      <c r="GA476" s="55"/>
      <c r="GB476" s="55"/>
      <c r="GC476" s="55"/>
      <c r="GD476" s="55"/>
      <c r="GE476" s="55"/>
      <c r="GF476" s="55"/>
      <c r="GG476" s="55"/>
      <c r="GH476" s="55"/>
      <c r="GI476" s="55"/>
      <c r="GJ476" s="55"/>
      <c r="GK476" s="55"/>
      <c r="GL476" s="55"/>
      <c r="GM476" s="55"/>
      <c r="GN476" s="55"/>
      <c r="GO476" s="55"/>
      <c r="GP476" s="55"/>
      <c r="GQ476" s="55"/>
      <c r="GR476" s="55"/>
      <c r="GS476" s="55"/>
      <c r="GT476" s="55"/>
      <c r="GU476" s="55"/>
      <c r="GV476" s="55"/>
      <c r="GW476" s="55"/>
      <c r="GX476" s="55"/>
      <c r="GY476" s="55"/>
      <c r="GZ476" s="55"/>
      <c r="HA476" s="55"/>
      <c r="HB476" s="55"/>
      <c r="HC476" s="55"/>
      <c r="HD476" s="55"/>
      <c r="HE476" s="55"/>
      <c r="HF476" s="55"/>
      <c r="HG476" s="55"/>
      <c r="HH476" s="55"/>
      <c r="HI476" s="55"/>
      <c r="HJ476" s="55"/>
      <c r="HK476" s="55"/>
      <c r="HL476" s="55"/>
      <c r="HM476" s="55"/>
      <c r="HN476" s="55"/>
      <c r="HO476" s="55"/>
      <c r="HP476" s="55" t="s">
        <v>4</v>
      </c>
      <c r="HQ476" s="55" t="s">
        <v>4</v>
      </c>
      <c r="HR476" s="55" t="s">
        <v>4</v>
      </c>
      <c r="HS476" s="55" t="s">
        <v>4</v>
      </c>
      <c r="HT476" s="55" t="s">
        <v>4</v>
      </c>
      <c r="HU476" s="55" t="s">
        <v>4</v>
      </c>
      <c r="HV476" s="55" t="s">
        <v>35</v>
      </c>
      <c r="HW476" s="55" t="s">
        <v>4</v>
      </c>
      <c r="HX476" s="55" t="s">
        <v>4</v>
      </c>
      <c r="HY476" s="55" t="s">
        <v>4</v>
      </c>
      <c r="HZ476" s="55" t="s">
        <v>4</v>
      </c>
      <c r="IA476" s="55" t="s">
        <v>4</v>
      </c>
      <c r="IB476" s="55"/>
      <c r="IC476" s="55"/>
      <c r="ID476" s="55"/>
      <c r="IE476" s="55"/>
      <c r="IF476" s="55"/>
      <c r="IG476" s="55"/>
      <c r="IH476" s="55"/>
      <c r="II476" s="55"/>
      <c r="IJ476" s="55"/>
      <c r="IK476" s="55"/>
      <c r="IL476" s="55"/>
      <c r="IM476" s="55"/>
    </row>
    <row r="477" spans="1:247" s="211" customFormat="1" ht="16.5" customHeight="1" x14ac:dyDescent="0.25">
      <c r="A477" s="93"/>
      <c r="B477" s="210"/>
      <c r="C477" s="273" t="s">
        <v>33</v>
      </c>
      <c r="D477" s="273"/>
      <c r="E477" s="273"/>
      <c r="F477" s="273"/>
      <c r="G477" s="273"/>
      <c r="H477" s="273"/>
      <c r="I477" s="273"/>
      <c r="J477" s="273"/>
      <c r="K477" s="273"/>
      <c r="L477" s="273"/>
      <c r="M477" s="273"/>
      <c r="N477" s="273"/>
      <c r="Q477" s="212"/>
      <c r="R477" s="212"/>
      <c r="AB477" s="213"/>
      <c r="AC477" s="213"/>
      <c r="AD477" s="213"/>
      <c r="AE477" s="213"/>
      <c r="AF477" s="213"/>
      <c r="AG477" s="213"/>
      <c r="AH477" s="213"/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  <c r="BI477" s="213"/>
      <c r="BJ477" s="213"/>
      <c r="BK477" s="213"/>
      <c r="BL477" s="213"/>
      <c r="BM477" s="213"/>
      <c r="BN477" s="213"/>
      <c r="BO477" s="213"/>
      <c r="BP477" s="213"/>
      <c r="BQ477" s="213"/>
      <c r="BR477" s="213"/>
      <c r="BS477" s="213"/>
      <c r="BT477" s="213"/>
      <c r="BU477" s="213"/>
      <c r="BV477" s="213"/>
      <c r="BW477" s="213"/>
      <c r="BX477" s="213"/>
      <c r="BY477" s="213"/>
      <c r="BZ477" s="213"/>
      <c r="CA477" s="213"/>
      <c r="CB477" s="213"/>
      <c r="CC477" s="213"/>
      <c r="CD477" s="213"/>
      <c r="CE477" s="213"/>
      <c r="CF477" s="213"/>
      <c r="CG477" s="213"/>
      <c r="CH477" s="213"/>
      <c r="CI477" s="213"/>
      <c r="CJ477" s="213"/>
      <c r="CK477" s="213"/>
      <c r="CL477" s="213"/>
      <c r="CM477" s="213"/>
      <c r="CN477" s="213"/>
      <c r="CO477" s="213"/>
      <c r="CP477" s="213"/>
      <c r="CQ477" s="213"/>
      <c r="CR477" s="213"/>
      <c r="CS477" s="213"/>
      <c r="CT477" s="213"/>
      <c r="CU477" s="213"/>
      <c r="CV477" s="213"/>
      <c r="CW477" s="213"/>
      <c r="CX477" s="213"/>
      <c r="CY477" s="213"/>
      <c r="CZ477" s="213"/>
      <c r="DA477" s="213"/>
      <c r="DB477" s="213"/>
      <c r="DC477" s="213"/>
      <c r="DD477" s="213"/>
      <c r="DE477" s="213"/>
      <c r="DF477" s="213"/>
      <c r="DG477" s="213"/>
      <c r="DH477" s="213"/>
      <c r="DI477" s="213"/>
      <c r="DJ477" s="213"/>
      <c r="DK477" s="213"/>
      <c r="DL477" s="213"/>
      <c r="DM477" s="213"/>
      <c r="DN477" s="213"/>
      <c r="DO477" s="213"/>
      <c r="DP477" s="213"/>
      <c r="DQ477" s="213"/>
      <c r="DR477" s="213"/>
      <c r="DS477" s="213"/>
      <c r="DT477" s="213"/>
      <c r="DU477" s="213"/>
      <c r="DV477" s="213"/>
      <c r="DW477" s="213"/>
      <c r="DX477" s="213"/>
      <c r="DY477" s="213"/>
      <c r="DZ477" s="213"/>
      <c r="EA477" s="213"/>
      <c r="EB477" s="213"/>
      <c r="EC477" s="213"/>
      <c r="ED477" s="213"/>
      <c r="EE477" s="213"/>
      <c r="EF477" s="213"/>
      <c r="EG477" s="213"/>
      <c r="EH477" s="213"/>
      <c r="EI477" s="213"/>
      <c r="EJ477" s="213"/>
      <c r="EK477" s="213"/>
      <c r="EL477" s="213"/>
      <c r="EM477" s="213"/>
      <c r="EN477" s="213"/>
      <c r="EO477" s="213"/>
      <c r="EP477" s="213"/>
      <c r="EQ477" s="213"/>
      <c r="ER477" s="213"/>
      <c r="ES477" s="213"/>
      <c r="ET477" s="213"/>
      <c r="EU477" s="213"/>
      <c r="EV477" s="213"/>
      <c r="EW477" s="213"/>
      <c r="EX477" s="213"/>
      <c r="EY477" s="213"/>
      <c r="EZ477" s="213"/>
      <c r="FA477" s="213"/>
      <c r="FB477" s="213"/>
      <c r="FC477" s="213"/>
      <c r="FD477" s="213"/>
      <c r="FE477" s="213"/>
      <c r="FF477" s="213"/>
      <c r="FG477" s="213"/>
      <c r="FH477" s="213"/>
      <c r="FI477" s="213"/>
      <c r="FJ477" s="213"/>
      <c r="FK477" s="213"/>
      <c r="FL477" s="213"/>
      <c r="FM477" s="213"/>
      <c r="FN477" s="213"/>
      <c r="FO477" s="213"/>
      <c r="FP477" s="213"/>
      <c r="FQ477" s="213"/>
      <c r="FR477" s="213"/>
      <c r="FS477" s="213"/>
      <c r="FT477" s="213"/>
      <c r="FU477" s="213"/>
      <c r="FV477" s="213"/>
      <c r="FW477" s="213"/>
      <c r="FX477" s="213"/>
      <c r="FY477" s="213"/>
      <c r="FZ477" s="213"/>
      <c r="GA477" s="213"/>
      <c r="GB477" s="213"/>
      <c r="GC477" s="213"/>
      <c r="GD477" s="213"/>
      <c r="GE477" s="213"/>
      <c r="GF477" s="213"/>
      <c r="GG477" s="213"/>
      <c r="GH477" s="213"/>
      <c r="GI477" s="213"/>
      <c r="GJ477" s="213"/>
      <c r="GK477" s="213"/>
      <c r="GL477" s="213"/>
      <c r="GM477" s="213"/>
      <c r="GN477" s="213"/>
      <c r="GO477" s="213"/>
      <c r="GP477" s="213"/>
      <c r="GQ477" s="213"/>
      <c r="GR477" s="213"/>
      <c r="GS477" s="213"/>
      <c r="GT477" s="213"/>
      <c r="GU477" s="213"/>
      <c r="GV477" s="213"/>
      <c r="GW477" s="213"/>
      <c r="GX477" s="213"/>
      <c r="GY477" s="213"/>
      <c r="GZ477" s="213"/>
      <c r="HA477" s="213"/>
      <c r="HB477" s="213"/>
      <c r="HC477" s="213"/>
      <c r="HD477" s="213"/>
      <c r="HE477" s="213"/>
      <c r="HF477" s="213"/>
      <c r="HG477" s="213"/>
      <c r="HH477" s="213"/>
      <c r="HI477" s="213"/>
      <c r="HJ477" s="213"/>
      <c r="HK477" s="213"/>
      <c r="HL477" s="213"/>
      <c r="HM477" s="213"/>
      <c r="HN477" s="213"/>
      <c r="HO477" s="213"/>
      <c r="HP477" s="213"/>
      <c r="HQ477" s="213"/>
      <c r="HR477" s="213"/>
      <c r="HS477" s="213"/>
      <c r="HT477" s="213"/>
      <c r="HU477" s="213"/>
      <c r="HV477" s="213"/>
      <c r="HW477" s="213"/>
      <c r="HX477" s="213"/>
      <c r="HY477" s="213"/>
      <c r="HZ477" s="213"/>
      <c r="IA477" s="213"/>
      <c r="IB477" s="213"/>
      <c r="IC477" s="213"/>
      <c r="ID477" s="213"/>
      <c r="IE477" s="213"/>
      <c r="IF477" s="213"/>
      <c r="IG477" s="213"/>
      <c r="IH477" s="213"/>
      <c r="II477" s="213"/>
      <c r="IJ477" s="213"/>
      <c r="IK477" s="213"/>
      <c r="IL477" s="213"/>
      <c r="IM477" s="213"/>
    </row>
    <row r="478" spans="1:247" s="54" customFormat="1" ht="15" x14ac:dyDescent="0.25">
      <c r="A478" s="53"/>
      <c r="B478" s="210" t="s">
        <v>445</v>
      </c>
      <c r="C478" s="284"/>
      <c r="D478" s="284"/>
      <c r="E478" s="284"/>
      <c r="F478" s="284"/>
      <c r="G478" s="284"/>
      <c r="H478" s="284"/>
      <c r="I478" s="285" t="s">
        <v>37</v>
      </c>
      <c r="J478" s="285"/>
      <c r="K478" s="285"/>
      <c r="L478" s="285"/>
      <c r="M478" s="285"/>
      <c r="N478" s="285"/>
      <c r="O478"/>
      <c r="P478"/>
      <c r="Q478" s="91"/>
      <c r="R478" s="91"/>
      <c r="S478"/>
      <c r="T478"/>
      <c r="U478"/>
      <c r="V478"/>
      <c r="W478"/>
      <c r="X478"/>
      <c r="Y478"/>
      <c r="Z478"/>
      <c r="AA478"/>
      <c r="AB478" s="55"/>
      <c r="AC478" s="55"/>
      <c r="AD478" s="55"/>
      <c r="AE478" s="55"/>
      <c r="AF478" s="55"/>
      <c r="AG478" s="55"/>
      <c r="AH478" s="55"/>
      <c r="AI478" s="55"/>
      <c r="AJ478" s="55"/>
      <c r="AK478" s="55"/>
      <c r="AL478" s="55"/>
      <c r="AM478" s="55"/>
      <c r="AN478" s="55"/>
      <c r="AO478" s="55"/>
      <c r="AP478" s="55"/>
      <c r="AQ478" s="55"/>
      <c r="AR478" s="55"/>
      <c r="AS478" s="55"/>
      <c r="AT478" s="55"/>
      <c r="AU478" s="55"/>
      <c r="AV478" s="55"/>
      <c r="AW478" s="55"/>
      <c r="AX478" s="55"/>
      <c r="AY478" s="55"/>
      <c r="AZ478" s="55"/>
      <c r="BA478" s="55"/>
      <c r="BB478" s="55"/>
      <c r="BC478" s="55"/>
      <c r="BD478" s="55"/>
      <c r="BE478" s="55"/>
      <c r="BF478" s="55"/>
      <c r="BG478" s="55"/>
      <c r="BH478" s="55"/>
      <c r="BI478" s="55"/>
      <c r="BJ478" s="55"/>
      <c r="BK478" s="55"/>
      <c r="BL478" s="55"/>
      <c r="BM478" s="55"/>
      <c r="BN478" s="55"/>
      <c r="BO478" s="55"/>
      <c r="BP478" s="55"/>
      <c r="BQ478" s="55"/>
      <c r="BR478" s="55"/>
      <c r="BS478" s="55"/>
      <c r="BT478" s="55"/>
      <c r="BU478" s="55"/>
      <c r="BV478" s="55"/>
      <c r="BW478" s="55"/>
      <c r="BX478" s="55"/>
      <c r="BY478" s="55"/>
      <c r="BZ478" s="55"/>
      <c r="CA478" s="55"/>
      <c r="CB478" s="55"/>
      <c r="CC478" s="55"/>
      <c r="CD478" s="55"/>
      <c r="CE478" s="55"/>
      <c r="CF478" s="55"/>
      <c r="CG478" s="55"/>
      <c r="CH478" s="55"/>
      <c r="CI478" s="55"/>
      <c r="CJ478" s="55"/>
      <c r="CK478" s="55"/>
      <c r="CL478" s="55"/>
      <c r="CM478" s="55"/>
      <c r="CN478" s="55"/>
      <c r="CO478" s="55"/>
      <c r="CP478" s="55"/>
      <c r="CQ478" s="55"/>
      <c r="CR478" s="55"/>
      <c r="CS478" s="55"/>
      <c r="CT478" s="55"/>
      <c r="CU478" s="55"/>
      <c r="CV478" s="55"/>
      <c r="CW478" s="55"/>
      <c r="CX478" s="55"/>
      <c r="CY478" s="55"/>
      <c r="CZ478" s="55"/>
      <c r="DA478" s="55"/>
      <c r="DB478" s="55"/>
      <c r="DC478" s="55"/>
      <c r="DD478" s="55"/>
      <c r="DE478" s="55"/>
      <c r="DF478" s="55"/>
      <c r="DG478" s="55"/>
      <c r="DH478" s="55"/>
      <c r="DI478" s="55"/>
      <c r="DJ478" s="55"/>
      <c r="DK478" s="55"/>
      <c r="DL478" s="55"/>
      <c r="DM478" s="55"/>
      <c r="DN478" s="55"/>
      <c r="DO478" s="55"/>
      <c r="DP478" s="55"/>
      <c r="DQ478" s="55"/>
      <c r="DR478" s="55"/>
      <c r="DS478" s="55"/>
      <c r="DT478" s="55"/>
      <c r="DU478" s="55"/>
      <c r="DV478" s="55"/>
      <c r="DW478" s="55"/>
      <c r="DX478" s="55"/>
      <c r="DY478" s="55"/>
      <c r="DZ478" s="55"/>
      <c r="EA478" s="55"/>
      <c r="EB478" s="55"/>
      <c r="EC478" s="55"/>
      <c r="ED478" s="55"/>
      <c r="EE478" s="55"/>
      <c r="EF478" s="55"/>
      <c r="EG478" s="55"/>
      <c r="EH478" s="55"/>
      <c r="EI478" s="55"/>
      <c r="EJ478" s="55"/>
      <c r="EK478" s="55"/>
      <c r="EL478" s="55"/>
      <c r="EM478" s="55"/>
      <c r="EN478" s="55"/>
      <c r="EO478" s="55"/>
      <c r="EP478" s="55"/>
      <c r="EQ478" s="55"/>
      <c r="ER478" s="55"/>
      <c r="ES478" s="55"/>
      <c r="ET478" s="55"/>
      <c r="EU478" s="55"/>
      <c r="EV478" s="55"/>
      <c r="EW478" s="55"/>
      <c r="EX478" s="55"/>
      <c r="EY478" s="55"/>
      <c r="EZ478" s="55"/>
      <c r="FA478" s="55"/>
      <c r="FB478" s="55"/>
      <c r="FC478" s="55"/>
      <c r="FD478" s="55"/>
      <c r="FE478" s="55"/>
      <c r="FF478" s="55"/>
      <c r="FG478" s="55"/>
      <c r="FH478" s="55"/>
      <c r="FI478" s="55"/>
      <c r="FJ478" s="55"/>
      <c r="FK478" s="55"/>
      <c r="FL478" s="55"/>
      <c r="FM478" s="55"/>
      <c r="FN478" s="55"/>
      <c r="FO478" s="55"/>
      <c r="FP478" s="55"/>
      <c r="FQ478" s="55"/>
      <c r="FR478" s="55"/>
      <c r="FS478" s="55"/>
      <c r="FT478" s="55"/>
      <c r="FU478" s="55"/>
      <c r="FV478" s="55"/>
      <c r="FW478" s="55"/>
      <c r="FX478" s="55"/>
      <c r="FY478" s="55"/>
      <c r="FZ478" s="55"/>
      <c r="GA478" s="55"/>
      <c r="GB478" s="55"/>
      <c r="GC478" s="55"/>
      <c r="GD478" s="55"/>
      <c r="GE478" s="55"/>
      <c r="GF478" s="55"/>
      <c r="GG478" s="55"/>
      <c r="GH478" s="55"/>
      <c r="GI478" s="55"/>
      <c r="GJ478" s="55"/>
      <c r="GK478" s="55"/>
      <c r="GL478" s="55"/>
      <c r="GM478" s="55"/>
      <c r="GN478" s="55"/>
      <c r="GO478" s="55"/>
      <c r="GP478" s="55"/>
      <c r="GQ478" s="55"/>
      <c r="GR478" s="55"/>
      <c r="GS478" s="55"/>
      <c r="GT478" s="55"/>
      <c r="GU478" s="55"/>
      <c r="GV478" s="55"/>
      <c r="GW478" s="55"/>
      <c r="GX478" s="55"/>
      <c r="GY478" s="55"/>
      <c r="GZ478" s="55"/>
      <c r="HA478" s="55"/>
      <c r="HB478" s="55"/>
      <c r="HC478" s="55"/>
      <c r="HD478" s="55"/>
      <c r="HE478" s="55"/>
      <c r="HF478" s="55"/>
      <c r="HG478" s="55"/>
      <c r="HH478" s="55"/>
      <c r="HI478" s="55"/>
      <c r="HJ478" s="55"/>
      <c r="HK478" s="55"/>
      <c r="HL478" s="55"/>
      <c r="HM478" s="55"/>
      <c r="HN478" s="55"/>
      <c r="HO478" s="55"/>
      <c r="HP478" s="55"/>
      <c r="HQ478" s="55"/>
      <c r="HR478" s="55"/>
      <c r="HS478" s="55"/>
      <c r="HT478" s="55"/>
      <c r="HU478" s="55"/>
      <c r="HV478" s="55"/>
      <c r="HW478" s="55"/>
      <c r="HX478" s="55"/>
      <c r="HY478" s="55"/>
      <c r="HZ478" s="55"/>
      <c r="IA478" s="55"/>
      <c r="IB478" s="55" t="s">
        <v>4</v>
      </c>
      <c r="IC478" s="55" t="s">
        <v>4</v>
      </c>
      <c r="ID478" s="55" t="s">
        <v>4</v>
      </c>
      <c r="IE478" s="55" t="s">
        <v>4</v>
      </c>
      <c r="IF478" s="55" t="s">
        <v>4</v>
      </c>
      <c r="IG478" s="55" t="s">
        <v>4</v>
      </c>
      <c r="IH478" s="55" t="s">
        <v>37</v>
      </c>
      <c r="II478" s="55" t="s">
        <v>4</v>
      </c>
      <c r="IJ478" s="55" t="s">
        <v>4</v>
      </c>
      <c r="IK478" s="55" t="s">
        <v>4</v>
      </c>
      <c r="IL478" s="55" t="s">
        <v>4</v>
      </c>
      <c r="IM478" s="55" t="s">
        <v>4</v>
      </c>
    </row>
    <row r="479" spans="1:247" s="211" customFormat="1" ht="16.5" customHeight="1" x14ac:dyDescent="0.25">
      <c r="A479" s="93"/>
      <c r="C479" s="273" t="s">
        <v>33</v>
      </c>
      <c r="D479" s="273"/>
      <c r="E479" s="273"/>
      <c r="F479" s="273"/>
      <c r="G479" s="273"/>
      <c r="H479" s="273"/>
      <c r="I479" s="273"/>
      <c r="J479" s="273"/>
      <c r="K479" s="273"/>
      <c r="L479" s="273"/>
      <c r="M479" s="273"/>
      <c r="N479" s="273"/>
      <c r="Q479" s="212"/>
      <c r="R479" s="212"/>
      <c r="AB479" s="213"/>
      <c r="AC479" s="213"/>
      <c r="AD479" s="213"/>
      <c r="AE479" s="213"/>
      <c r="AF479" s="213"/>
      <c r="AG479" s="213"/>
      <c r="AH479" s="213"/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  <c r="BI479" s="213"/>
      <c r="BJ479" s="213"/>
      <c r="BK479" s="213"/>
      <c r="BL479" s="213"/>
      <c r="BM479" s="213"/>
      <c r="BN479" s="213"/>
      <c r="BO479" s="213"/>
      <c r="BP479" s="213"/>
      <c r="BQ479" s="213"/>
      <c r="BR479" s="213"/>
      <c r="BS479" s="213"/>
      <c r="BT479" s="213"/>
      <c r="BU479" s="213"/>
      <c r="BV479" s="213"/>
      <c r="BW479" s="213"/>
      <c r="BX479" s="213"/>
      <c r="BY479" s="213"/>
      <c r="BZ479" s="213"/>
      <c r="CA479" s="213"/>
      <c r="CB479" s="213"/>
      <c r="CC479" s="213"/>
      <c r="CD479" s="213"/>
      <c r="CE479" s="213"/>
      <c r="CF479" s="213"/>
      <c r="CG479" s="213"/>
      <c r="CH479" s="213"/>
      <c r="CI479" s="213"/>
      <c r="CJ479" s="213"/>
      <c r="CK479" s="213"/>
      <c r="CL479" s="213"/>
      <c r="CM479" s="213"/>
      <c r="CN479" s="213"/>
      <c r="CO479" s="213"/>
      <c r="CP479" s="213"/>
      <c r="CQ479" s="213"/>
      <c r="CR479" s="213"/>
      <c r="CS479" s="213"/>
      <c r="CT479" s="213"/>
      <c r="CU479" s="213"/>
      <c r="CV479" s="213"/>
      <c r="CW479" s="213"/>
      <c r="CX479" s="213"/>
      <c r="CY479" s="213"/>
      <c r="CZ479" s="213"/>
      <c r="DA479" s="213"/>
      <c r="DB479" s="213"/>
      <c r="DC479" s="213"/>
      <c r="DD479" s="213"/>
      <c r="DE479" s="213"/>
      <c r="DF479" s="213"/>
      <c r="DG479" s="213"/>
      <c r="DH479" s="213"/>
      <c r="DI479" s="213"/>
      <c r="DJ479" s="213"/>
      <c r="DK479" s="213"/>
      <c r="DL479" s="213"/>
      <c r="DM479" s="213"/>
      <c r="DN479" s="213"/>
      <c r="DO479" s="213"/>
      <c r="DP479" s="213"/>
      <c r="DQ479" s="213"/>
      <c r="DR479" s="213"/>
      <c r="DS479" s="213"/>
      <c r="DT479" s="213"/>
      <c r="DU479" s="213"/>
      <c r="DV479" s="213"/>
      <c r="DW479" s="213"/>
      <c r="DX479" s="213"/>
      <c r="DY479" s="213"/>
      <c r="DZ479" s="213"/>
      <c r="EA479" s="213"/>
      <c r="EB479" s="213"/>
      <c r="EC479" s="213"/>
      <c r="ED479" s="213"/>
      <c r="EE479" s="213"/>
      <c r="EF479" s="213"/>
      <c r="EG479" s="213"/>
      <c r="EH479" s="213"/>
      <c r="EI479" s="213"/>
      <c r="EJ479" s="213"/>
      <c r="EK479" s="213"/>
      <c r="EL479" s="213"/>
      <c r="EM479" s="213"/>
      <c r="EN479" s="213"/>
      <c r="EO479" s="213"/>
      <c r="EP479" s="213"/>
      <c r="EQ479" s="213"/>
      <c r="ER479" s="213"/>
      <c r="ES479" s="213"/>
      <c r="ET479" s="213"/>
      <c r="EU479" s="213"/>
      <c r="EV479" s="213"/>
      <c r="EW479" s="213"/>
      <c r="EX479" s="213"/>
      <c r="EY479" s="213"/>
      <c r="EZ479" s="213"/>
      <c r="FA479" s="213"/>
      <c r="FB479" s="213"/>
      <c r="FC479" s="213"/>
      <c r="FD479" s="213"/>
      <c r="FE479" s="213"/>
      <c r="FF479" s="213"/>
      <c r="FG479" s="213"/>
      <c r="FH479" s="213"/>
      <c r="FI479" s="213"/>
      <c r="FJ479" s="213"/>
      <c r="FK479" s="213"/>
      <c r="FL479" s="213"/>
      <c r="FM479" s="213"/>
      <c r="FN479" s="213"/>
      <c r="FO479" s="213"/>
      <c r="FP479" s="213"/>
      <c r="FQ479" s="213"/>
      <c r="FR479" s="213"/>
      <c r="FS479" s="213"/>
      <c r="FT479" s="213"/>
      <c r="FU479" s="213"/>
      <c r="FV479" s="213"/>
      <c r="FW479" s="213"/>
      <c r="FX479" s="213"/>
      <c r="FY479" s="213"/>
      <c r="FZ479" s="213"/>
      <c r="GA479" s="213"/>
      <c r="GB479" s="213"/>
      <c r="GC479" s="213"/>
      <c r="GD479" s="213"/>
      <c r="GE479" s="213"/>
      <c r="GF479" s="213"/>
      <c r="GG479" s="213"/>
      <c r="GH479" s="213"/>
      <c r="GI479" s="213"/>
      <c r="GJ479" s="213"/>
      <c r="GK479" s="213"/>
      <c r="GL479" s="213"/>
      <c r="GM479" s="213"/>
      <c r="GN479" s="213"/>
      <c r="GO479" s="213"/>
      <c r="GP479" s="213"/>
      <c r="GQ479" s="213"/>
      <c r="GR479" s="213"/>
      <c r="GS479" s="213"/>
      <c r="GT479" s="213"/>
      <c r="GU479" s="213"/>
      <c r="GV479" s="213"/>
      <c r="GW479" s="213"/>
      <c r="GX479" s="213"/>
      <c r="GY479" s="213"/>
      <c r="GZ479" s="213"/>
      <c r="HA479" s="213"/>
      <c r="HB479" s="213"/>
      <c r="HC479" s="213"/>
      <c r="HD479" s="213"/>
      <c r="HE479" s="213"/>
      <c r="HF479" s="213"/>
      <c r="HG479" s="213"/>
      <c r="HH479" s="213"/>
      <c r="HI479" s="213"/>
      <c r="HJ479" s="213"/>
      <c r="HK479" s="213"/>
      <c r="HL479" s="213"/>
      <c r="HM479" s="213"/>
      <c r="HN479" s="213"/>
      <c r="HO479" s="213"/>
      <c r="HP479" s="213"/>
      <c r="HQ479" s="213"/>
      <c r="HR479" s="213"/>
      <c r="HS479" s="213"/>
      <c r="HT479" s="213"/>
      <c r="HU479" s="213"/>
      <c r="HV479" s="213"/>
      <c r="HW479" s="213"/>
      <c r="HX479" s="213"/>
      <c r="HY479" s="213"/>
      <c r="HZ479" s="213"/>
      <c r="IA479" s="213"/>
      <c r="IB479" s="213"/>
      <c r="IC479" s="213"/>
      <c r="ID479" s="213"/>
      <c r="IE479" s="213"/>
      <c r="IF479" s="213"/>
      <c r="IG479" s="213"/>
      <c r="IH479" s="213"/>
      <c r="II479" s="213"/>
      <c r="IJ479" s="213"/>
      <c r="IK479" s="213"/>
      <c r="IL479" s="213"/>
      <c r="IM479" s="213"/>
    </row>
    <row r="480" spans="1:247" customFormat="1" ht="13.5" customHeight="1" x14ac:dyDescent="0.25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</row>
    <row r="481" spans="1:16" customFormat="1" ht="27" hidden="1" customHeight="1" x14ac:dyDescent="0.25">
      <c r="A481" s="286" t="s">
        <v>446</v>
      </c>
      <c r="B481" s="287"/>
      <c r="C481" s="287"/>
      <c r="D481" s="287"/>
      <c r="E481" s="287"/>
      <c r="F481" s="287"/>
      <c r="G481" s="287"/>
      <c r="H481" s="287"/>
      <c r="I481" s="287"/>
      <c r="J481" s="287"/>
      <c r="K481" s="287"/>
      <c r="L481" s="287"/>
      <c r="M481" s="287"/>
      <c r="N481" s="287"/>
      <c r="O481" s="287"/>
      <c r="P481" s="287"/>
    </row>
    <row r="482" spans="1:16" customFormat="1" ht="16.5" hidden="1" customHeight="1" x14ac:dyDescent="0.25">
      <c r="A482" s="286" t="s">
        <v>447</v>
      </c>
      <c r="B482" s="286"/>
      <c r="C482" s="286"/>
      <c r="D482" s="286"/>
      <c r="E482" s="286"/>
      <c r="F482" s="286"/>
      <c r="G482" s="286"/>
      <c r="H482" s="286"/>
      <c r="I482" s="286"/>
      <c r="J482" s="286"/>
      <c r="K482" s="286"/>
      <c r="L482" s="286"/>
      <c r="M482" s="286"/>
      <c r="N482" s="286"/>
      <c r="O482" s="286"/>
      <c r="P482" s="286"/>
    </row>
    <row r="483" spans="1:16" customFormat="1" ht="14.25" hidden="1" customHeight="1" x14ac:dyDescent="0.25">
      <c r="A483" s="286" t="s">
        <v>448</v>
      </c>
      <c r="B483" s="286"/>
      <c r="C483" s="286"/>
      <c r="D483" s="286"/>
      <c r="E483" s="286"/>
      <c r="F483" s="286"/>
      <c r="G483" s="286"/>
      <c r="H483" s="286"/>
      <c r="I483" s="286"/>
      <c r="J483" s="286"/>
      <c r="K483" s="286"/>
      <c r="L483" s="286"/>
      <c r="M483" s="286"/>
      <c r="N483" s="286"/>
      <c r="O483" s="286"/>
      <c r="P483" s="286"/>
    </row>
    <row r="484" spans="1:16" ht="11.25" hidden="1" customHeight="1" x14ac:dyDescent="0.2"/>
    <row r="485" spans="1:16" customFormat="1" ht="15" x14ac:dyDescent="0.25">
      <c r="A485" s="59"/>
    </row>
    <row r="486" spans="1:16" customFormat="1" ht="15" x14ac:dyDescent="0.25">
      <c r="A486" s="59"/>
    </row>
    <row r="487" spans="1:16" customFormat="1" ht="15" x14ac:dyDescent="0.25">
      <c r="A487" s="59"/>
    </row>
    <row r="488" spans="1:16" customFormat="1" ht="15" x14ac:dyDescent="0.25">
      <c r="A488" s="59"/>
    </row>
    <row r="489" spans="1:16" customFormat="1" ht="15" x14ac:dyDescent="0.25">
      <c r="A489" s="59"/>
    </row>
    <row r="490" spans="1:16" customFormat="1" ht="15" x14ac:dyDescent="0.25">
      <c r="A490" s="59"/>
    </row>
    <row r="491" spans="1:16" customFormat="1" ht="15" x14ac:dyDescent="0.25">
      <c r="A491" s="59"/>
    </row>
    <row r="492" spans="1:16" customFormat="1" ht="15" x14ac:dyDescent="0.25">
      <c r="A492" s="59"/>
    </row>
    <row r="493" spans="1:16" customFormat="1" ht="15" x14ac:dyDescent="0.25">
      <c r="A493" s="59"/>
    </row>
    <row r="494" spans="1:16" customFormat="1" ht="15" x14ac:dyDescent="0.25">
      <c r="A494" s="59"/>
    </row>
    <row r="495" spans="1:16" customFormat="1" ht="15" x14ac:dyDescent="0.25">
      <c r="A495" s="59"/>
    </row>
    <row r="496" spans="1:16" customFormat="1" ht="15" x14ac:dyDescent="0.25">
      <c r="A496" s="59"/>
    </row>
    <row r="497" spans="1:1" customFormat="1" ht="15" x14ac:dyDescent="0.25">
      <c r="A497" s="59"/>
    </row>
    <row r="498" spans="1:1" customFormat="1" ht="15" x14ac:dyDescent="0.25">
      <c r="A498" s="59"/>
    </row>
    <row r="499" spans="1:1" customFormat="1" ht="15" x14ac:dyDescent="0.25">
      <c r="A499" s="59"/>
    </row>
    <row r="500" spans="1:1" customFormat="1" ht="15" x14ac:dyDescent="0.25">
      <c r="A500" s="59"/>
    </row>
    <row r="501" spans="1:1" customFormat="1" ht="15" x14ac:dyDescent="0.25">
      <c r="A501" s="59"/>
    </row>
    <row r="502" spans="1:1" customFormat="1" ht="15" x14ac:dyDescent="0.25">
      <c r="A502" s="59"/>
    </row>
    <row r="503" spans="1:1" customFormat="1" ht="15" x14ac:dyDescent="0.25">
      <c r="A503" s="59"/>
    </row>
    <row r="504" spans="1:1" customFormat="1" ht="15" x14ac:dyDescent="0.25">
      <c r="A504" s="59"/>
    </row>
    <row r="505" spans="1:1" customFormat="1" ht="15" x14ac:dyDescent="0.25">
      <c r="A505" s="59"/>
    </row>
    <row r="506" spans="1:1" customFormat="1" ht="15" x14ac:dyDescent="0.25">
      <c r="A506" s="59"/>
    </row>
    <row r="507" spans="1:1" customFormat="1" ht="15" x14ac:dyDescent="0.25">
      <c r="A507" s="59"/>
    </row>
    <row r="508" spans="1:1" customFormat="1" ht="15" x14ac:dyDescent="0.25">
      <c r="A508" s="59"/>
    </row>
    <row r="509" spans="1:1" customFormat="1" ht="15" x14ac:dyDescent="0.25">
      <c r="A509" s="59"/>
    </row>
    <row r="510" spans="1:1" customFormat="1" ht="15" x14ac:dyDescent="0.25">
      <c r="A510" s="59"/>
    </row>
    <row r="511" spans="1:1" customFormat="1" ht="15" x14ac:dyDescent="0.25">
      <c r="A511" s="59"/>
    </row>
    <row r="512" spans="1:1" customFormat="1" ht="15" x14ac:dyDescent="0.25">
      <c r="A512" s="59"/>
    </row>
    <row r="513" spans="1:1" customFormat="1" ht="15" x14ac:dyDescent="0.25">
      <c r="A513" s="59"/>
    </row>
    <row r="514" spans="1:1" customFormat="1" ht="15" x14ac:dyDescent="0.25">
      <c r="A514" s="59"/>
    </row>
    <row r="515" spans="1:1" customFormat="1" ht="15" x14ac:dyDescent="0.25">
      <c r="A515" s="59"/>
    </row>
    <row r="516" spans="1:1" customFormat="1" ht="15" x14ac:dyDescent="0.25">
      <c r="A516" s="59"/>
    </row>
    <row r="517" spans="1:1" customFormat="1" ht="15" x14ac:dyDescent="0.25">
      <c r="A517" s="59"/>
    </row>
  </sheetData>
  <mergeCells count="474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62:G162"/>
    <mergeCell ref="C163:G163"/>
    <mergeCell ref="C164:G164"/>
    <mergeCell ref="C165:G165"/>
    <mergeCell ref="C166:G166"/>
    <mergeCell ref="C167:G167"/>
    <mergeCell ref="C156:G156"/>
    <mergeCell ref="C157:G157"/>
    <mergeCell ref="C158:G158"/>
    <mergeCell ref="C159:G159"/>
    <mergeCell ref="C160:G160"/>
    <mergeCell ref="C161:G161"/>
    <mergeCell ref="C174:G174"/>
    <mergeCell ref="C175:G175"/>
    <mergeCell ref="C176:G176"/>
    <mergeCell ref="C177:G177"/>
    <mergeCell ref="C178:G178"/>
    <mergeCell ref="C179:G179"/>
    <mergeCell ref="C168:G168"/>
    <mergeCell ref="C169:G169"/>
    <mergeCell ref="C170:G170"/>
    <mergeCell ref="C171:G171"/>
    <mergeCell ref="C172:G172"/>
    <mergeCell ref="C173:G173"/>
    <mergeCell ref="C186:G186"/>
    <mergeCell ref="C187:G187"/>
    <mergeCell ref="C188:G188"/>
    <mergeCell ref="C189:G189"/>
    <mergeCell ref="C190:G190"/>
    <mergeCell ref="C191:G191"/>
    <mergeCell ref="C180:G180"/>
    <mergeCell ref="C181:G181"/>
    <mergeCell ref="C182:G182"/>
    <mergeCell ref="C183:G183"/>
    <mergeCell ref="C184:G184"/>
    <mergeCell ref="C185:G185"/>
    <mergeCell ref="C198:G198"/>
    <mergeCell ref="C199:G199"/>
    <mergeCell ref="C200:G200"/>
    <mergeCell ref="C201:G201"/>
    <mergeCell ref="C202:G202"/>
    <mergeCell ref="C203:G203"/>
    <mergeCell ref="C192:G192"/>
    <mergeCell ref="C193:G193"/>
    <mergeCell ref="C194:G194"/>
    <mergeCell ref="C195:G195"/>
    <mergeCell ref="C196:G196"/>
    <mergeCell ref="C197:G197"/>
    <mergeCell ref="C210:G210"/>
    <mergeCell ref="C211:G211"/>
    <mergeCell ref="C212:G212"/>
    <mergeCell ref="C213:G213"/>
    <mergeCell ref="C214:G214"/>
    <mergeCell ref="C215:G215"/>
    <mergeCell ref="C204:G204"/>
    <mergeCell ref="C205:G205"/>
    <mergeCell ref="C206:G206"/>
    <mergeCell ref="C207:G207"/>
    <mergeCell ref="C208:G208"/>
    <mergeCell ref="C209:G209"/>
    <mergeCell ref="C222:G222"/>
    <mergeCell ref="C223:G223"/>
    <mergeCell ref="C224:G224"/>
    <mergeCell ref="C225:G225"/>
    <mergeCell ref="C226:G226"/>
    <mergeCell ref="C227:G227"/>
    <mergeCell ref="C216:G216"/>
    <mergeCell ref="C217:G217"/>
    <mergeCell ref="C218:G218"/>
    <mergeCell ref="C219:G219"/>
    <mergeCell ref="C220:G220"/>
    <mergeCell ref="C221:G221"/>
    <mergeCell ref="C234:G234"/>
    <mergeCell ref="C235:G235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3:G233"/>
    <mergeCell ref="C246:G246"/>
    <mergeCell ref="C247:G247"/>
    <mergeCell ref="C248:G248"/>
    <mergeCell ref="C249:G249"/>
    <mergeCell ref="C250:G250"/>
    <mergeCell ref="C251:G251"/>
    <mergeCell ref="C240:G240"/>
    <mergeCell ref="C241:G241"/>
    <mergeCell ref="C242:G242"/>
    <mergeCell ref="C243:G243"/>
    <mergeCell ref="C244:G244"/>
    <mergeCell ref="C245:G245"/>
    <mergeCell ref="C258:G258"/>
    <mergeCell ref="C259:G259"/>
    <mergeCell ref="C260:G260"/>
    <mergeCell ref="C261:G261"/>
    <mergeCell ref="C262:G262"/>
    <mergeCell ref="C263:G263"/>
    <mergeCell ref="C252:G252"/>
    <mergeCell ref="C253:G253"/>
    <mergeCell ref="C254:G254"/>
    <mergeCell ref="C255:G255"/>
    <mergeCell ref="C256:G256"/>
    <mergeCell ref="C257:G257"/>
    <mergeCell ref="C270:G270"/>
    <mergeCell ref="C271:G271"/>
    <mergeCell ref="C272:G272"/>
    <mergeCell ref="C273:G273"/>
    <mergeCell ref="C274:G274"/>
    <mergeCell ref="C275:G275"/>
    <mergeCell ref="C264:G264"/>
    <mergeCell ref="C265:G265"/>
    <mergeCell ref="C266:G266"/>
    <mergeCell ref="C267:G267"/>
    <mergeCell ref="C268:G268"/>
    <mergeCell ref="C269:G269"/>
    <mergeCell ref="C282:G282"/>
    <mergeCell ref="C283:G283"/>
    <mergeCell ref="C285:O285"/>
    <mergeCell ref="C286:O286"/>
    <mergeCell ref="C287:O287"/>
    <mergeCell ref="C288:O288"/>
    <mergeCell ref="C276:G276"/>
    <mergeCell ref="C277:G277"/>
    <mergeCell ref="C278:G278"/>
    <mergeCell ref="C279:G279"/>
    <mergeCell ref="C280:G280"/>
    <mergeCell ref="C281:G281"/>
    <mergeCell ref="C295:O295"/>
    <mergeCell ref="C296:O296"/>
    <mergeCell ref="C297:O297"/>
    <mergeCell ref="C298:O298"/>
    <mergeCell ref="C299:O299"/>
    <mergeCell ref="C300:O300"/>
    <mergeCell ref="C289:O289"/>
    <mergeCell ref="C290:O290"/>
    <mergeCell ref="C291:O291"/>
    <mergeCell ref="C292:O292"/>
    <mergeCell ref="C293:O293"/>
    <mergeCell ref="C294:O294"/>
    <mergeCell ref="C307:O307"/>
    <mergeCell ref="C308:O308"/>
    <mergeCell ref="C309:O309"/>
    <mergeCell ref="C310:O310"/>
    <mergeCell ref="C311:O311"/>
    <mergeCell ref="C312:O312"/>
    <mergeCell ref="C301:O301"/>
    <mergeCell ref="C302:O302"/>
    <mergeCell ref="C303:O303"/>
    <mergeCell ref="C304:O304"/>
    <mergeCell ref="C305:O305"/>
    <mergeCell ref="C306:O306"/>
    <mergeCell ref="C319:J319"/>
    <mergeCell ref="A320:P320"/>
    <mergeCell ref="C321:G321"/>
    <mergeCell ref="C322:G322"/>
    <mergeCell ref="C323:G323"/>
    <mergeCell ref="C324:G324"/>
    <mergeCell ref="C313:O313"/>
    <mergeCell ref="C314:O314"/>
    <mergeCell ref="C315:O315"/>
    <mergeCell ref="C316:O316"/>
    <mergeCell ref="C317:O317"/>
    <mergeCell ref="C318:J318"/>
    <mergeCell ref="C331:G331"/>
    <mergeCell ref="C332:G332"/>
    <mergeCell ref="C333:G333"/>
    <mergeCell ref="C334:G334"/>
    <mergeCell ref="C335:G335"/>
    <mergeCell ref="C336:G336"/>
    <mergeCell ref="C325:G325"/>
    <mergeCell ref="C326:G326"/>
    <mergeCell ref="C327:G327"/>
    <mergeCell ref="C328:G328"/>
    <mergeCell ref="C329:G329"/>
    <mergeCell ref="C330:G330"/>
    <mergeCell ref="C343:G343"/>
    <mergeCell ref="C344:G344"/>
    <mergeCell ref="C345:G345"/>
    <mergeCell ref="C346:G346"/>
    <mergeCell ref="C347:G347"/>
    <mergeCell ref="C348:G348"/>
    <mergeCell ref="C337:G337"/>
    <mergeCell ref="C338:G338"/>
    <mergeCell ref="C339:G339"/>
    <mergeCell ref="C340:G340"/>
    <mergeCell ref="C341:G341"/>
    <mergeCell ref="C342:G342"/>
    <mergeCell ref="C355:G355"/>
    <mergeCell ref="C356:G356"/>
    <mergeCell ref="C357:G357"/>
    <mergeCell ref="C358:G358"/>
    <mergeCell ref="C359:G359"/>
    <mergeCell ref="C360:G360"/>
    <mergeCell ref="C349:G349"/>
    <mergeCell ref="C350:G350"/>
    <mergeCell ref="C351:G351"/>
    <mergeCell ref="C352:G352"/>
    <mergeCell ref="C353:G353"/>
    <mergeCell ref="C354:G354"/>
    <mergeCell ref="C367:G367"/>
    <mergeCell ref="C368:G368"/>
    <mergeCell ref="C369:G369"/>
    <mergeCell ref="C370:G370"/>
    <mergeCell ref="C371:G371"/>
    <mergeCell ref="C372:G372"/>
    <mergeCell ref="C361:G361"/>
    <mergeCell ref="C362:G362"/>
    <mergeCell ref="C363:G363"/>
    <mergeCell ref="C364:G364"/>
    <mergeCell ref="C365:G365"/>
    <mergeCell ref="C366:G366"/>
    <mergeCell ref="C379:G379"/>
    <mergeCell ref="C380:G380"/>
    <mergeCell ref="C381:G381"/>
    <mergeCell ref="C382:G382"/>
    <mergeCell ref="C383:G383"/>
    <mergeCell ref="C385:O385"/>
    <mergeCell ref="C373:G373"/>
    <mergeCell ref="C374:G374"/>
    <mergeCell ref="C375:G375"/>
    <mergeCell ref="C376:G376"/>
    <mergeCell ref="C377:G377"/>
    <mergeCell ref="C378:G378"/>
    <mergeCell ref="C392:O392"/>
    <mergeCell ref="C393:O393"/>
    <mergeCell ref="C394:O394"/>
    <mergeCell ref="C395:O395"/>
    <mergeCell ref="C396:O396"/>
    <mergeCell ref="C397:O397"/>
    <mergeCell ref="C386:O386"/>
    <mergeCell ref="C387:O387"/>
    <mergeCell ref="C388:O388"/>
    <mergeCell ref="C389:O389"/>
    <mergeCell ref="C390:O390"/>
    <mergeCell ref="C391:O391"/>
    <mergeCell ref="C404:O404"/>
    <mergeCell ref="C405:O405"/>
    <mergeCell ref="C406:O406"/>
    <mergeCell ref="C407:O407"/>
    <mergeCell ref="C408:J408"/>
    <mergeCell ref="C409:J409"/>
    <mergeCell ref="C398:O398"/>
    <mergeCell ref="C399:O399"/>
    <mergeCell ref="C400:O400"/>
    <mergeCell ref="C401:O401"/>
    <mergeCell ref="C402:O402"/>
    <mergeCell ref="C403:O403"/>
    <mergeCell ref="C417:O417"/>
    <mergeCell ref="C418:O418"/>
    <mergeCell ref="C419:O419"/>
    <mergeCell ref="C420:O420"/>
    <mergeCell ref="C421:O421"/>
    <mergeCell ref="C422:O422"/>
    <mergeCell ref="C410:O410"/>
    <mergeCell ref="C411:O411"/>
    <mergeCell ref="C412:G412"/>
    <mergeCell ref="C413:O413"/>
    <mergeCell ref="C414:O414"/>
    <mergeCell ref="C415:G415"/>
    <mergeCell ref="C429:O429"/>
    <mergeCell ref="C430:O430"/>
    <mergeCell ref="C431:O431"/>
    <mergeCell ref="C432:O432"/>
    <mergeCell ref="C433:O433"/>
    <mergeCell ref="C434:O434"/>
    <mergeCell ref="C423:O423"/>
    <mergeCell ref="C424:O424"/>
    <mergeCell ref="C425:O425"/>
    <mergeCell ref="C426:O426"/>
    <mergeCell ref="C427:O427"/>
    <mergeCell ref="C428:O428"/>
    <mergeCell ref="C441:O441"/>
    <mergeCell ref="C442:O442"/>
    <mergeCell ref="C443:O443"/>
    <mergeCell ref="C444:O444"/>
    <mergeCell ref="C445:O445"/>
    <mergeCell ref="C446:O446"/>
    <mergeCell ref="C435:O435"/>
    <mergeCell ref="C436:O436"/>
    <mergeCell ref="C437:O437"/>
    <mergeCell ref="C438:O438"/>
    <mergeCell ref="C439:O439"/>
    <mergeCell ref="C440:O440"/>
    <mergeCell ref="C453:O453"/>
    <mergeCell ref="C454:O454"/>
    <mergeCell ref="C455:O455"/>
    <mergeCell ref="C456:O456"/>
    <mergeCell ref="C457:O457"/>
    <mergeCell ref="C458:O458"/>
    <mergeCell ref="C447:O447"/>
    <mergeCell ref="C448:O448"/>
    <mergeCell ref="C449:O449"/>
    <mergeCell ref="C450:O450"/>
    <mergeCell ref="C451:O451"/>
    <mergeCell ref="C452:O452"/>
    <mergeCell ref="C465:O465"/>
    <mergeCell ref="C466:J466"/>
    <mergeCell ref="C467:J467"/>
    <mergeCell ref="C468:O468"/>
    <mergeCell ref="C469:O469"/>
    <mergeCell ref="C470:G470"/>
    <mergeCell ref="C459:O459"/>
    <mergeCell ref="C460:O460"/>
    <mergeCell ref="C461:O461"/>
    <mergeCell ref="C462:O462"/>
    <mergeCell ref="C463:O463"/>
    <mergeCell ref="C464:O464"/>
    <mergeCell ref="C478:H478"/>
    <mergeCell ref="I478:N478"/>
    <mergeCell ref="C479:N479"/>
    <mergeCell ref="A481:P481"/>
    <mergeCell ref="A482:P482"/>
    <mergeCell ref="A483:P483"/>
    <mergeCell ref="C471:O471"/>
    <mergeCell ref="C472:O472"/>
    <mergeCell ref="C473:G473"/>
    <mergeCell ref="C476:H476"/>
    <mergeCell ref="I476:N476"/>
    <mergeCell ref="C477:N477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47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СЗ</vt:lpstr>
      <vt:lpstr>ССР</vt:lpstr>
      <vt:lpstr>КЛ-6 кВ</vt:lpstr>
      <vt:lpstr>ВЛ-0,4 кВ</vt:lpstr>
      <vt:lpstr>КТП-250</vt:lpstr>
      <vt:lpstr>'ВЛ-0,4 кВ'!Заголовки_для_печати</vt:lpstr>
      <vt:lpstr>'КЛ-6 кВ'!Заголовки_для_печати</vt:lpstr>
      <vt:lpstr>'КТП-250'!Заголовки_для_печати</vt:lpstr>
      <vt:lpstr>СЗ!Заголовки_для_печати</vt:lpstr>
      <vt:lpstr>ССР!Заголовки_для_печати</vt:lpstr>
      <vt:lpstr>'ВЛ-0,4 кВ'!Область_печати</vt:lpstr>
      <vt:lpstr>'КЛ-6 кВ'!Область_печати</vt:lpstr>
      <vt:lpstr>'КТП-250'!Область_печати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2025-10-04T12:28:35Z</cp:lastPrinted>
  <dcterms:created xsi:type="dcterms:W3CDTF">2020-09-30T08:50:27Z</dcterms:created>
  <dcterms:modified xsi:type="dcterms:W3CDTF">2025-10-04T12:28:46Z</dcterms:modified>
</cp:coreProperties>
</file>